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210" windowWidth="11100" windowHeight="6345"/>
  </bookViews>
  <sheets>
    <sheet name="Chapter 3" sheetId="27" r:id="rId1"/>
    <sheet name="#1" sheetId="1" r:id="rId2"/>
    <sheet name="#2" sheetId="4" r:id="rId3"/>
    <sheet name="#3" sheetId="5" r:id="rId4"/>
    <sheet name="#4" sheetId="8" r:id="rId5"/>
    <sheet name="#5" sheetId="6" r:id="rId6"/>
    <sheet name="#6" sheetId="7" r:id="rId7"/>
    <sheet name="#7" sheetId="9" r:id="rId8"/>
    <sheet name="#8" sheetId="10" r:id="rId9"/>
    <sheet name="#9" sheetId="11" r:id="rId10"/>
    <sheet name="#10" sheetId="12" r:id="rId11"/>
    <sheet name="#11" sheetId="13" r:id="rId12"/>
    <sheet name="#12" sheetId="14" r:id="rId13"/>
    <sheet name="#13-15" sheetId="15" r:id="rId14"/>
    <sheet name="#16,17" sheetId="16" r:id="rId15"/>
    <sheet name="#18" sheetId="17" r:id="rId16"/>
    <sheet name="#19" sheetId="28" r:id="rId17"/>
    <sheet name="#20" sheetId="19" r:id="rId18"/>
    <sheet name="#21" sheetId="20" r:id="rId19"/>
    <sheet name="#22" sheetId="21" r:id="rId20"/>
    <sheet name="#23" sheetId="22" r:id="rId21"/>
    <sheet name="#24" sheetId="23" r:id="rId22"/>
    <sheet name="#25" sheetId="24" r:id="rId23"/>
    <sheet name="#26-28" sheetId="25" r:id="rId24"/>
    <sheet name="#29" sheetId="26" r:id="rId25"/>
    <sheet name="#30" sheetId="29" r:id="rId26"/>
  </sheets>
  <calcPr calcId="114210"/>
</workbook>
</file>

<file path=xl/calcChain.xml><?xml version="1.0" encoding="utf-8"?>
<calcChain xmlns="http://schemas.openxmlformats.org/spreadsheetml/2006/main">
  <c r="D17" i="13" l="1"/>
  <c r="D18" i="13"/>
  <c r="C35" i="25"/>
  <c r="D16" i="23"/>
  <c r="I18" i="15"/>
  <c r="H18" i="15"/>
  <c r="I11" i="15"/>
  <c r="H11" i="15"/>
  <c r="H20" i="15"/>
  <c r="E12" i="15"/>
  <c r="E20" i="15"/>
  <c r="D12" i="15"/>
  <c r="D10" i="29"/>
  <c r="D7" i="29"/>
  <c r="D8" i="29"/>
  <c r="D17" i="29"/>
  <c r="I32" i="25"/>
  <c r="G45" i="15"/>
  <c r="G46" i="15"/>
  <c r="I46" i="15"/>
  <c r="G44" i="15"/>
  <c r="G42" i="15"/>
  <c r="I42" i="15"/>
  <c r="D45" i="15"/>
  <c r="D44" i="15"/>
  <c r="D42" i="15"/>
  <c r="D40" i="15"/>
  <c r="D41" i="15"/>
  <c r="D47" i="15"/>
  <c r="D39" i="15"/>
  <c r="G34" i="15"/>
  <c r="G30" i="15"/>
  <c r="G29" i="15"/>
  <c r="I29" i="15"/>
  <c r="D34" i="15"/>
  <c r="D31" i="15"/>
  <c r="I31" i="15"/>
  <c r="D30" i="15"/>
  <c r="D29" i="15"/>
  <c r="D32" i="15"/>
  <c r="D35" i="15"/>
  <c r="H15" i="16"/>
  <c r="K40" i="16"/>
  <c r="H16" i="16"/>
  <c r="K41" i="16"/>
  <c r="H14" i="16"/>
  <c r="K38" i="16"/>
  <c r="H12" i="16"/>
  <c r="K35" i="16"/>
  <c r="H13" i="16"/>
  <c r="K36" i="16"/>
  <c r="F15" i="16"/>
  <c r="F40" i="16"/>
  <c r="F16" i="16"/>
  <c r="F41" i="16"/>
  <c r="F14" i="16"/>
  <c r="F38" i="16"/>
  <c r="F12" i="16"/>
  <c r="F35" i="16"/>
  <c r="F13" i="16"/>
  <c r="F36" i="16"/>
  <c r="F8" i="16"/>
  <c r="F25" i="16"/>
  <c r="F9" i="16"/>
  <c r="F26" i="16"/>
  <c r="F10" i="16"/>
  <c r="F27" i="16"/>
  <c r="F11" i="16"/>
  <c r="F30" i="16"/>
  <c r="D33" i="7"/>
  <c r="D35" i="7"/>
  <c r="D17" i="23"/>
  <c r="D19" i="23"/>
  <c r="E20" i="21"/>
  <c r="E18" i="21"/>
  <c r="D16" i="28"/>
  <c r="D17" i="28"/>
  <c r="D18" i="28"/>
  <c r="D20" i="28"/>
  <c r="H8" i="16"/>
  <c r="K25" i="16"/>
  <c r="C19" i="11"/>
  <c r="I19" i="11"/>
  <c r="C16" i="11"/>
  <c r="I16" i="11"/>
  <c r="C17" i="11"/>
  <c r="I17" i="11"/>
  <c r="C18" i="11"/>
  <c r="I18" i="11"/>
  <c r="F16" i="11"/>
  <c r="F19" i="11"/>
  <c r="F18" i="11"/>
  <c r="F17" i="11"/>
  <c r="I92" i="25"/>
  <c r="I101" i="25"/>
  <c r="I102" i="25"/>
  <c r="I98" i="25"/>
  <c r="I99" i="25"/>
  <c r="I97" i="25"/>
  <c r="I107" i="25"/>
  <c r="I108" i="25"/>
  <c r="I111" i="25"/>
  <c r="I113" i="25"/>
  <c r="I112" i="25"/>
  <c r="D10" i="26"/>
  <c r="H11" i="16"/>
  <c r="K30" i="16"/>
  <c r="H10" i="16"/>
  <c r="H9" i="16"/>
  <c r="E14" i="12"/>
  <c r="E16" i="12"/>
  <c r="H18" i="12"/>
  <c r="D21" i="7"/>
  <c r="D23" i="7"/>
  <c r="D31" i="7"/>
  <c r="D27" i="7"/>
  <c r="D29" i="7"/>
  <c r="D25" i="7"/>
  <c r="D14" i="8"/>
  <c r="D17" i="8"/>
  <c r="C20" i="8"/>
  <c r="E14" i="5"/>
  <c r="E16" i="5"/>
  <c r="D19" i="5"/>
  <c r="D15" i="1"/>
  <c r="D19" i="1"/>
  <c r="D15" i="14"/>
  <c r="D17" i="14"/>
  <c r="D19" i="14"/>
  <c r="G31" i="15"/>
  <c r="G32" i="15"/>
  <c r="G35" i="15"/>
  <c r="G39" i="15"/>
  <c r="G41" i="15"/>
  <c r="G40" i="15"/>
  <c r="D46" i="15"/>
  <c r="I30" i="15"/>
  <c r="I34" i="15"/>
  <c r="I40" i="15"/>
  <c r="I44" i="15"/>
  <c r="K26" i="16"/>
  <c r="K27" i="16"/>
  <c r="D16" i="17"/>
  <c r="D18" i="17"/>
  <c r="D16" i="4"/>
  <c r="D18" i="4"/>
  <c r="D20" i="4"/>
  <c r="D22" i="4"/>
  <c r="D19" i="19"/>
  <c r="D20" i="19"/>
  <c r="D21" i="19"/>
  <c r="D22" i="19"/>
  <c r="D23" i="19"/>
  <c r="D18" i="19"/>
  <c r="J29" i="20"/>
  <c r="G22" i="20"/>
  <c r="G19" i="20"/>
  <c r="E16" i="22"/>
  <c r="E18" i="22"/>
  <c r="E20" i="22"/>
  <c r="E22" i="22"/>
  <c r="D16" i="24"/>
  <c r="D28" i="24"/>
  <c r="K16" i="25"/>
  <c r="K22" i="25"/>
  <c r="D11" i="29"/>
  <c r="U16" i="25"/>
  <c r="I74" i="25"/>
  <c r="I73" i="25"/>
  <c r="S16" i="25"/>
  <c r="S21" i="25"/>
  <c r="S22" i="25"/>
  <c r="I64" i="25"/>
  <c r="I60" i="25"/>
  <c r="I59" i="25"/>
  <c r="I54" i="25"/>
  <c r="I53" i="25"/>
  <c r="I51" i="25"/>
  <c r="I16" i="25"/>
  <c r="I48" i="25"/>
  <c r="I22" i="25"/>
  <c r="D22" i="26"/>
  <c r="D13" i="6"/>
  <c r="D15" i="6"/>
  <c r="D15" i="9"/>
  <c r="D15" i="10"/>
  <c r="D17" i="10"/>
  <c r="I41" i="15"/>
  <c r="I67" i="25"/>
  <c r="I70" i="25"/>
  <c r="I45" i="15"/>
  <c r="I39" i="15"/>
  <c r="I34" i="25"/>
  <c r="D9" i="29"/>
  <c r="D19" i="29"/>
  <c r="D21" i="29"/>
  <c r="I114" i="25"/>
  <c r="I58" i="25"/>
  <c r="I47" i="25"/>
  <c r="I50" i="25"/>
  <c r="D25" i="19"/>
  <c r="H41" i="16"/>
  <c r="I41" i="16"/>
  <c r="H29" i="15"/>
  <c r="H30" i="15"/>
  <c r="H31" i="15"/>
  <c r="H34" i="15"/>
  <c r="E39" i="15"/>
  <c r="E45" i="15"/>
  <c r="I32" i="15"/>
  <c r="H36" i="16"/>
  <c r="I36" i="16"/>
  <c r="G47" i="15"/>
  <c r="H39" i="15"/>
  <c r="J39" i="15"/>
  <c r="K37" i="16"/>
  <c r="I20" i="15"/>
  <c r="H26" i="16"/>
  <c r="I26" i="16"/>
  <c r="H27" i="16"/>
  <c r="I27" i="16"/>
  <c r="H38" i="16"/>
  <c r="I38" i="16"/>
  <c r="E44" i="15"/>
  <c r="E46" i="15"/>
  <c r="E42" i="15"/>
  <c r="F37" i="16"/>
  <c r="E57" i="16"/>
  <c r="H35" i="16"/>
  <c r="I35" i="16"/>
  <c r="E40" i="15"/>
  <c r="E41" i="15"/>
  <c r="H42" i="15"/>
  <c r="E29" i="15"/>
  <c r="E30" i="15"/>
  <c r="I35" i="15"/>
  <c r="F28" i="16"/>
  <c r="F31" i="16"/>
  <c r="D20" i="15"/>
  <c r="E34" i="15"/>
  <c r="J34" i="15"/>
  <c r="E31" i="15"/>
  <c r="J31" i="15"/>
  <c r="D20" i="13"/>
  <c r="E21" i="11"/>
  <c r="D17" i="1"/>
  <c r="H30" i="16"/>
  <c r="I30" i="16"/>
  <c r="K28" i="16"/>
  <c r="F57" i="16"/>
  <c r="H25" i="16"/>
  <c r="I25" i="16"/>
  <c r="K42" i="16"/>
  <c r="H40" i="16"/>
  <c r="F42" i="16"/>
  <c r="J29" i="15"/>
  <c r="E55" i="16"/>
  <c r="I47" i="15"/>
  <c r="H40" i="15"/>
  <c r="J40" i="15"/>
  <c r="H37" i="16"/>
  <c r="I37" i="16"/>
  <c r="I35" i="25"/>
  <c r="H44" i="15"/>
  <c r="J44" i="15"/>
  <c r="H45" i="15"/>
  <c r="J45" i="15"/>
  <c r="J42" i="15"/>
  <c r="J30" i="15"/>
  <c r="H32" i="15"/>
  <c r="H35" i="15"/>
  <c r="E56" i="16"/>
  <c r="H41" i="15"/>
  <c r="E58" i="16"/>
  <c r="H46" i="15"/>
  <c r="J46" i="15"/>
  <c r="E47" i="15"/>
  <c r="E32" i="15"/>
  <c r="K43" i="16"/>
  <c r="F62" i="16"/>
  <c r="F59" i="16"/>
  <c r="F60" i="16"/>
  <c r="H42" i="16"/>
  <c r="I42" i="16"/>
  <c r="F43" i="16"/>
  <c r="E61" i="16"/>
  <c r="E62" i="16"/>
  <c r="K31" i="16"/>
  <c r="H31" i="16"/>
  <c r="I31" i="16"/>
  <c r="F55" i="16"/>
  <c r="H28" i="16"/>
  <c r="I28" i="16"/>
  <c r="F56" i="16"/>
  <c r="E59" i="16"/>
  <c r="E60" i="16"/>
  <c r="I36" i="25"/>
  <c r="I39" i="25"/>
  <c r="U20" i="25"/>
  <c r="U21" i="25"/>
  <c r="H47" i="15"/>
  <c r="J47" i="15"/>
  <c r="F58" i="16"/>
  <c r="J41" i="15"/>
  <c r="J32" i="15"/>
  <c r="E35" i="15"/>
  <c r="J35" i="15"/>
  <c r="H43" i="16"/>
  <c r="F61" i="16"/>
  <c r="D7" i="26"/>
  <c r="D18" i="26"/>
  <c r="D20" i="26"/>
  <c r="D28" i="26"/>
  <c r="I79" i="25"/>
  <c r="I95" i="25"/>
  <c r="I104" i="25"/>
  <c r="I118" i="25"/>
  <c r="I80" i="25"/>
  <c r="I78" i="25"/>
  <c r="D11" i="26"/>
  <c r="D24" i="26"/>
  <c r="D26" i="26"/>
  <c r="U22" i="25"/>
  <c r="I68" i="25"/>
  <c r="I71" i="25"/>
  <c r="D45" i="16"/>
  <c r="I43" i="16"/>
  <c r="H84" i="25"/>
  <c r="I65" i="25"/>
  <c r="I116" i="25"/>
</calcChain>
</file>

<file path=xl/sharedStrings.xml><?xml version="1.0" encoding="utf-8"?>
<sst xmlns="http://schemas.openxmlformats.org/spreadsheetml/2006/main" count="486" uniqueCount="283">
  <si>
    <t>Question 1</t>
  </si>
  <si>
    <t>Input area:</t>
  </si>
  <si>
    <t>Current assets</t>
  </si>
  <si>
    <t>Current liabilities</t>
  </si>
  <si>
    <t>Output area:</t>
  </si>
  <si>
    <t>Chapter 3</t>
  </si>
  <si>
    <t>Net working capital</t>
  </si>
  <si>
    <t>Inventory</t>
  </si>
  <si>
    <t>=</t>
  </si>
  <si>
    <t>Question 2</t>
  </si>
  <si>
    <t>Sales</t>
  </si>
  <si>
    <t>Total assets</t>
  </si>
  <si>
    <t>Total debt</t>
  </si>
  <si>
    <t>Profit margin</t>
  </si>
  <si>
    <t>Net income</t>
  </si>
  <si>
    <t>Total equity</t>
  </si>
  <si>
    <t>Question 3</t>
  </si>
  <si>
    <t>Accounts receivable</t>
  </si>
  <si>
    <t>Credit sales</t>
  </si>
  <si>
    <t>Receivables turnover</t>
  </si>
  <si>
    <t>Days' sales in receivables</t>
  </si>
  <si>
    <t>Question 4</t>
  </si>
  <si>
    <t>Cost of goods sold</t>
  </si>
  <si>
    <t>Inventory turnover</t>
  </si>
  <si>
    <t>Days' sales in inventory</t>
  </si>
  <si>
    <t>Total debt ratio</t>
  </si>
  <si>
    <t>Ending inventory</t>
  </si>
  <si>
    <t>Question 5</t>
  </si>
  <si>
    <t>Question 6</t>
  </si>
  <si>
    <t>Addition to retained earnings</t>
  </si>
  <si>
    <t>Cash dividends</t>
  </si>
  <si>
    <t>Common shares outstanding</t>
  </si>
  <si>
    <t>Share price</t>
  </si>
  <si>
    <t>Question 7</t>
  </si>
  <si>
    <t>Equity multiplier</t>
  </si>
  <si>
    <t>Total asset turnover</t>
  </si>
  <si>
    <t>Question 8</t>
  </si>
  <si>
    <t>Return on equity</t>
  </si>
  <si>
    <t>Question 9</t>
  </si>
  <si>
    <t>Question 10</t>
  </si>
  <si>
    <t xml:space="preserve">Cost of goods sold </t>
  </si>
  <si>
    <t>Accounts payable balance</t>
  </si>
  <si>
    <t xml:space="preserve">The company left its bills to suppliers outstanding for 52.59 days on average. </t>
  </si>
  <si>
    <t>A large value for this ratio could imply that either (1) the company is having liquidity</t>
  </si>
  <si>
    <t>problems, making it difficult to pay off its short-term obligations, or (2) that the</t>
  </si>
  <si>
    <t>company has successfully negotiated lenient credit terms from its suppliers.</t>
  </si>
  <si>
    <t>Question 11</t>
  </si>
  <si>
    <t>Depreciation expense</t>
  </si>
  <si>
    <t>Question 12</t>
  </si>
  <si>
    <t>Debt/equity ratio</t>
  </si>
  <si>
    <t>Return on assets</t>
  </si>
  <si>
    <t xml:space="preserve">Total equity </t>
  </si>
  <si>
    <t>Cash</t>
  </si>
  <si>
    <t>Net plant and equipment</t>
  </si>
  <si>
    <t>Accounts payable</t>
  </si>
  <si>
    <t>Notes payable</t>
  </si>
  <si>
    <t>Long-term debt</t>
  </si>
  <si>
    <t>Common stock and paid in surplus</t>
  </si>
  <si>
    <t>Retained earnings</t>
  </si>
  <si>
    <t>Total</t>
  </si>
  <si>
    <t>Fixed assets</t>
  </si>
  <si>
    <t>Owners' equity</t>
  </si>
  <si>
    <t>Common stock and paid-in surplus</t>
  </si>
  <si>
    <t>Accumulated retained earnings</t>
  </si>
  <si>
    <t>Total liabilities and owners' equity</t>
  </si>
  <si>
    <t>Assets</t>
  </si>
  <si>
    <t>Liabilities and owners' equity</t>
  </si>
  <si>
    <t>#13</t>
  </si>
  <si>
    <t>#14</t>
  </si>
  <si>
    <t>#15</t>
  </si>
  <si>
    <t xml:space="preserve">     Sources/Uses</t>
  </si>
  <si>
    <t xml:space="preserve">The firm used </t>
  </si>
  <si>
    <t>in cash to acquire new assets. It raised this amount of cash</t>
  </si>
  <si>
    <t xml:space="preserve">by increasing liabilities and owners' equity by the same amount. In particular, the </t>
  </si>
  <si>
    <t xml:space="preserve">needed frunds were raised entirely by internal financing (on a net basis), out of the </t>
  </si>
  <si>
    <t>Current ratio</t>
  </si>
  <si>
    <t>Quick ratio</t>
  </si>
  <si>
    <t>Cash ratio</t>
  </si>
  <si>
    <t>Debt-equity</t>
  </si>
  <si>
    <t>NWC to total assets ratio</t>
  </si>
  <si>
    <t>Equity mulitplier</t>
  </si>
  <si>
    <t>Long-term debt ratio</t>
  </si>
  <si>
    <t>a.</t>
  </si>
  <si>
    <t>b.</t>
  </si>
  <si>
    <t>c.</t>
  </si>
  <si>
    <t>d.</t>
  </si>
  <si>
    <t>e.</t>
  </si>
  <si>
    <t>f.</t>
  </si>
  <si>
    <t>Questions 16,17</t>
  </si>
  <si>
    <t>Question 18</t>
  </si>
  <si>
    <t>Debt-equity ratio</t>
  </si>
  <si>
    <t>Question 19</t>
  </si>
  <si>
    <t>Question 20</t>
  </si>
  <si>
    <t>Question 21</t>
  </si>
  <si>
    <t>Child's payment</t>
  </si>
  <si>
    <t>Amount purchased</t>
  </si>
  <si>
    <t xml:space="preserve">Child: Profit = </t>
  </si>
  <si>
    <t>Store:     Profit margin =  Net income</t>
  </si>
  <si>
    <t xml:space="preserve">    Sales</t>
  </si>
  <si>
    <t xml:space="preserve"> Amount purchased</t>
  </si>
  <si>
    <t xml:space="preserve">   Child's payment</t>
  </si>
  <si>
    <t xml:space="preserve">Return on equity = Net income / (Total assets - Total debt) = </t>
  </si>
  <si>
    <t>The advertisement is referring to the store's profit margin, but a more</t>
  </si>
  <si>
    <t>equity:</t>
  </si>
  <si>
    <t>appropriate earnings measure for the firm's owners is the return on</t>
  </si>
  <si>
    <t>Question 22</t>
  </si>
  <si>
    <t>Question 23</t>
  </si>
  <si>
    <t>Tax rate</t>
  </si>
  <si>
    <t>Total interest expense</t>
  </si>
  <si>
    <t>Question 24</t>
  </si>
  <si>
    <t>Common stock outstanding</t>
  </si>
  <si>
    <t>Dividends paid</t>
  </si>
  <si>
    <t>Question 25</t>
  </si>
  <si>
    <t>As long as both net income and sales are measured</t>
  </si>
  <si>
    <t xml:space="preserve">in the same currency, there is not problem; in fact, </t>
  </si>
  <si>
    <t xml:space="preserve">except for some market value ratios like EPS and </t>
  </si>
  <si>
    <t>BVPS, none of the financial ratios discussed in the</t>
  </si>
  <si>
    <t>text are measured in terms of currency. This is one</t>
  </si>
  <si>
    <t>reason why financial ratio analysis is widely used in</t>
  </si>
  <si>
    <t>international finance to compare business operations</t>
  </si>
  <si>
    <t>of firms and/or divisions across national economic</t>
  </si>
  <si>
    <t>borders.</t>
  </si>
  <si>
    <t>Other</t>
  </si>
  <si>
    <t>Depreciation</t>
  </si>
  <si>
    <t>EBIT</t>
  </si>
  <si>
    <t>Interest paid</t>
  </si>
  <si>
    <t>Taxable income</t>
  </si>
  <si>
    <t>Dividends</t>
  </si>
  <si>
    <t>Short-term solvency ratios:</t>
  </si>
  <si>
    <t>Asset utilization ratios:</t>
  </si>
  <si>
    <t>Long-term solvency ratios:</t>
  </si>
  <si>
    <t>Times interest earned ratio</t>
  </si>
  <si>
    <t>Cash coverage ratio</t>
  </si>
  <si>
    <t>Profitability ratios:</t>
  </si>
  <si>
    <t>Statement of Cash Flows</t>
  </si>
  <si>
    <t>Cash, beginning of the year</t>
  </si>
  <si>
    <t>Operating activities</t>
  </si>
  <si>
    <t>Plus:</t>
  </si>
  <si>
    <t>Increase in accounts payable</t>
  </si>
  <si>
    <t>Increase in other current liabilities</t>
  </si>
  <si>
    <t>Less:</t>
  </si>
  <si>
    <t>Net cash from operating activities</t>
  </si>
  <si>
    <t>Investment activities</t>
  </si>
  <si>
    <t>Fixed asset acquisition</t>
  </si>
  <si>
    <t>Net cash from investment activities</t>
  </si>
  <si>
    <t>Financing activities</t>
  </si>
  <si>
    <t>Net cash from financing activities</t>
  </si>
  <si>
    <t>Net increase in cash</t>
  </si>
  <si>
    <t>Cash, end of year</t>
  </si>
  <si>
    <t>Stock price</t>
  </si>
  <si>
    <t>Question 30</t>
  </si>
  <si>
    <t>Input boxes in tan</t>
  </si>
  <si>
    <t>Output boxes in yellow</t>
  </si>
  <si>
    <t>Given data in blue</t>
  </si>
  <si>
    <t>Calculations in red</t>
  </si>
  <si>
    <t>Answers in green</t>
  </si>
  <si>
    <t>Problems 1-30</t>
  </si>
  <si>
    <t xml:space="preserve">The average collection period for an outstanding </t>
  </si>
  <si>
    <t>accounts receivable was</t>
  </si>
  <si>
    <t>days.</t>
  </si>
  <si>
    <t xml:space="preserve">On average, a unit of inventory sat on the shelf </t>
  </si>
  <si>
    <t xml:space="preserve">Payables turnover </t>
  </si>
  <si>
    <t>Days' sales in payables</t>
  </si>
  <si>
    <t>days on average.</t>
  </si>
  <si>
    <t xml:space="preserve">Equity multiplier </t>
  </si>
  <si>
    <t xml:space="preserve">Return on equity </t>
  </si>
  <si>
    <t xml:space="preserve">Net income </t>
  </si>
  <si>
    <t xml:space="preserve">Earnings before taxes </t>
  </si>
  <si>
    <t xml:space="preserve">Cash coverage ratio </t>
  </si>
  <si>
    <t>SMOLIRA GOLF, INC.</t>
  </si>
  <si>
    <t>Earnings per share</t>
  </si>
  <si>
    <t xml:space="preserve">P/E ratio </t>
  </si>
  <si>
    <t xml:space="preserve">Dividends per share </t>
  </si>
  <si>
    <t xml:space="preserve">Book value per share </t>
  </si>
  <si>
    <t xml:space="preserve">Market-to-book ratio </t>
  </si>
  <si>
    <t>Increase in inventory</t>
  </si>
  <si>
    <t xml:space="preserve">Quick ratio </t>
  </si>
  <si>
    <t>in inventory</t>
  </si>
  <si>
    <t>in accounts payable</t>
  </si>
  <si>
    <t>in notes payable</t>
  </si>
  <si>
    <t>in accounts receivable</t>
  </si>
  <si>
    <t>Increase</t>
  </si>
  <si>
    <t>Decrease</t>
  </si>
  <si>
    <t xml:space="preserve">in inventory is a </t>
  </si>
  <si>
    <t>of cash</t>
  </si>
  <si>
    <t>in accounts payable is a</t>
  </si>
  <si>
    <t>in notes payable is a</t>
  </si>
  <si>
    <t>in accounts receivable is a</t>
  </si>
  <si>
    <t>Percent credit sales</t>
  </si>
  <si>
    <t>Total sales</t>
  </si>
  <si>
    <t xml:space="preserve">Current assets </t>
  </si>
  <si>
    <t xml:space="preserve">Long-term debt </t>
  </si>
  <si>
    <t xml:space="preserve">Total debt  </t>
  </si>
  <si>
    <t xml:space="preserve">Total assets </t>
  </si>
  <si>
    <t xml:space="preserve">Net fixed assets </t>
  </si>
  <si>
    <t>Firm A</t>
  </si>
  <si>
    <t>ROA</t>
  </si>
  <si>
    <t>Firm B</t>
  </si>
  <si>
    <t>D/TA</t>
  </si>
  <si>
    <t>Firm A ROE</t>
  </si>
  <si>
    <t>Firm B ROE</t>
  </si>
  <si>
    <t>Increase in accounts receivable</t>
  </si>
  <si>
    <t>26)</t>
  </si>
  <si>
    <t>Sales per share</t>
  </si>
  <si>
    <t>P/S ratio</t>
  </si>
  <si>
    <t xml:space="preserve">Earnings per share  </t>
  </si>
  <si>
    <t xml:space="preserve">Dividends per share  </t>
  </si>
  <si>
    <t xml:space="preserve">Book value per share  </t>
  </si>
  <si>
    <t xml:space="preserve">Market-to-book ratio  </t>
  </si>
  <si>
    <t xml:space="preserve">P/E ratio  </t>
  </si>
  <si>
    <t xml:space="preserve">   Cash</t>
  </si>
  <si>
    <t xml:space="preserve">   Inventory</t>
  </si>
  <si>
    <t xml:space="preserve">      Total</t>
  </si>
  <si>
    <t xml:space="preserve">     Net plant and equipment</t>
  </si>
  <si>
    <t xml:space="preserve">   Accounts payable</t>
  </si>
  <si>
    <t xml:space="preserve">   Notes payable</t>
  </si>
  <si>
    <t xml:space="preserve">   Common stock and paid-in surplus</t>
  </si>
  <si>
    <t xml:space="preserve">   Accumulated retained earnings</t>
  </si>
  <si>
    <t xml:space="preserve">   Accounts receivable</t>
  </si>
  <si>
    <t>Liabilites and Owners' Equity</t>
  </si>
  <si>
    <t>Questions 13 -15</t>
  </si>
  <si>
    <t xml:space="preserve">Profit margin </t>
  </si>
  <si>
    <t xml:space="preserve">Net income  </t>
  </si>
  <si>
    <t>EBITD</t>
  </si>
  <si>
    <t>28)</t>
  </si>
  <si>
    <t>27)</t>
  </si>
  <si>
    <t>Questions 26-28</t>
  </si>
  <si>
    <t>Increase in long-term debt</t>
  </si>
  <si>
    <t>Growth rate</t>
  </si>
  <si>
    <t>PEG ratio</t>
  </si>
  <si>
    <t>Question 29</t>
  </si>
  <si>
    <t>Book value of debt</t>
  </si>
  <si>
    <t>Market value of equity</t>
  </si>
  <si>
    <t>Tobin's Q</t>
  </si>
  <si>
    <t>Book value of assets</t>
  </si>
  <si>
    <t xml:space="preserve">Return on assets  </t>
  </si>
  <si>
    <t xml:space="preserve">Total equity  </t>
  </si>
  <si>
    <t xml:space="preserve">NOTE: Some functions used in these spreadsheets may require that </t>
  </si>
  <si>
    <t xml:space="preserve">Debt/equity ratio  </t>
  </si>
  <si>
    <t xml:space="preserve">Equity multiplier  </t>
  </si>
  <si>
    <t xml:space="preserve">Change in cash </t>
  </si>
  <si>
    <t xml:space="preserve">  Accounts receivable</t>
  </si>
  <si>
    <t xml:space="preserve">  Inventory</t>
  </si>
  <si>
    <t xml:space="preserve">  Cash</t>
  </si>
  <si>
    <t>Current Assets</t>
  </si>
  <si>
    <t xml:space="preserve">    Total </t>
  </si>
  <si>
    <t xml:space="preserve">  Accounts payable</t>
  </si>
  <si>
    <t xml:space="preserve">  Notes payable</t>
  </si>
  <si>
    <t xml:space="preserve">    Total</t>
  </si>
  <si>
    <t xml:space="preserve">  Retained earnings</t>
  </si>
  <si>
    <t xml:space="preserve">  Common stock and 
      paid-in surplus</t>
  </si>
  <si>
    <t>Total liabilities and 
  owners' equity</t>
  </si>
  <si>
    <t xml:space="preserve">   </t>
  </si>
  <si>
    <t>SMOLIRA GOLF CORP.</t>
  </si>
  <si>
    <t>Decrease in notes payable</t>
  </si>
  <si>
    <t>the "Analysis ToolPak" or "Solver Add-In" be installed in Excel.</t>
  </si>
  <si>
    <t xml:space="preserve">To install these, click on the Office button </t>
  </si>
  <si>
    <t>then "Excel Options," "Add-Ins" and select</t>
  </si>
  <si>
    <t xml:space="preserve">"Go." Check "Analyis ToolPak" and </t>
  </si>
  <si>
    <t>"Solver Add-In," then click "OK."</t>
  </si>
  <si>
    <t>Market capitalization</t>
  </si>
  <si>
    <t>Debt</t>
  </si>
  <si>
    <t>Depreciation and amortization</t>
  </si>
  <si>
    <t>EBITDA</t>
  </si>
  <si>
    <t>EV/EBITDA multiple</t>
  </si>
  <si>
    <t>Enterprise value</t>
  </si>
  <si>
    <t>2011 Current ratio</t>
  </si>
  <si>
    <t>2011 Quick ratio</t>
  </si>
  <si>
    <t>2011 Cash ratio</t>
  </si>
  <si>
    <t>2011 Total debt ratio</t>
  </si>
  <si>
    <t>2011 Debt-equity ratio</t>
  </si>
  <si>
    <t>2011 Equity mulitplier</t>
  </si>
  <si>
    <t xml:space="preserve">     2011 and 2012 Balance Sheets</t>
  </si>
  <si>
    <t xml:space="preserve">     2012 Income statement</t>
  </si>
  <si>
    <t>2012 Current ratio</t>
  </si>
  <si>
    <t>2012 Quick ratio</t>
  </si>
  <si>
    <t>2012 Cash ratio</t>
  </si>
  <si>
    <t>2012 Total debt ratio</t>
  </si>
  <si>
    <t>2012 Debt-equity ratio</t>
  </si>
  <si>
    <t>2012 Equity multiplier</t>
  </si>
  <si>
    <t xml:space="preserve">   For Period Ending December 31, 2012</t>
  </si>
  <si>
    <t xml:space="preserve">additions to retained earnings, and increase in the current liabilities, and by an issue </t>
  </si>
  <si>
    <t>of long-term debt.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</si>
</sst>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_(* #,##0.00_);_(* \(#,##0.00\);_(* &quot;-&quot;_);_(@_)"/>
    <numFmt numFmtId="168" formatCode="0.0000"/>
    <numFmt numFmtId="169" formatCode="0.00_);\(0.00\)"/>
    <numFmt numFmtId="170" formatCode="&quot;$&quot;#,##0"/>
    <numFmt numFmtId="171" formatCode="#,##0.0000_);\(#,##0.0000\)"/>
    <numFmt numFmtId="172" formatCode="_-[$£-309]* #,##0_-;\-[$£-309]* #,##0_-;_-[$£-309]* &quot;-&quot;??_-;_-@_-"/>
    <numFmt numFmtId="173" formatCode="_(&quot;$&quot;* #,##0.0_);_(&quot;$&quot;* \(#,##0.0\);_(&quot;$&quot;* &quot;-&quot;?_);_(@_)"/>
    <numFmt numFmtId="174" formatCode="_(* #,##0.0_);_(* \(#,##0.0\);_(* &quot;-&quot;?_);_(@_)"/>
    <numFmt numFmtId="175" formatCode="_(&quot;$&quot;* #,##0.0_);_(&quot;$&quot;* \(#,##0.0\);_(&quot;$&quot;* &quot;-&quot;??_);_(@_)"/>
  </numFmts>
  <fonts count="2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indexed="12"/>
      <name val="Arial"/>
      <family val="2"/>
    </font>
    <font>
      <sz val="12"/>
      <color indexed="57"/>
      <name val="Arial"/>
      <family val="2"/>
    </font>
    <font>
      <b/>
      <sz val="12"/>
      <color indexed="57"/>
      <name val="Arial"/>
      <family val="2"/>
    </font>
    <font>
      <sz val="12"/>
      <color indexed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2"/>
      <color indexed="48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2"/>
      <color indexed="48"/>
      <name val="Arial"/>
      <family val="2"/>
    </font>
    <font>
      <b/>
      <sz val="12"/>
      <name val="Arial"/>
      <family val="2"/>
    </font>
    <font>
      <sz val="48"/>
      <color indexed="52"/>
      <name val="Arial"/>
      <family val="2"/>
    </font>
    <font>
      <sz val="10"/>
      <color indexed="19"/>
      <name val="Arial"/>
      <family val="2"/>
    </font>
    <font>
      <sz val="18"/>
      <color indexed="52"/>
      <name val="Arial"/>
      <family val="2"/>
    </font>
    <font>
      <b/>
      <sz val="12"/>
      <color indexed="47"/>
      <name val="Arial"/>
      <family val="2"/>
    </font>
    <font>
      <b/>
      <sz val="12"/>
      <color indexed="43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12"/>
      <color indexed="9"/>
      <name val="Calibri"/>
      <family val="2"/>
    </font>
    <font>
      <sz val="10"/>
      <color indexed="8"/>
      <name val="Calibri"/>
      <family val="2"/>
    </font>
    <font>
      <b/>
      <sz val="12"/>
      <color indexed="9"/>
      <name val="Calibri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1" xfId="0" applyFill="1" applyBorder="1"/>
    <xf numFmtId="0" fontId="3" fillId="2" borderId="0" xfId="0" applyFont="1" applyFill="1" applyBorder="1"/>
    <xf numFmtId="0" fontId="3" fillId="2" borderId="2" xfId="0" applyFont="1" applyFill="1" applyBorder="1"/>
    <xf numFmtId="0" fontId="0" fillId="2" borderId="3" xfId="0" applyFill="1" applyBorder="1"/>
    <xf numFmtId="42" fontId="5" fillId="2" borderId="0" xfId="0" applyNumberFormat="1" applyFont="1" applyFill="1" applyBorder="1"/>
    <xf numFmtId="165" fontId="5" fillId="2" borderId="0" xfId="0" applyNumberFormat="1" applyFont="1" applyFill="1" applyBorder="1"/>
    <xf numFmtId="0" fontId="0" fillId="2" borderId="4" xfId="0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0" fillId="3" borderId="1" xfId="0" applyFill="1" applyBorder="1"/>
    <xf numFmtId="0" fontId="3" fillId="3" borderId="0" xfId="0" applyFont="1" applyFill="1" applyBorder="1"/>
    <xf numFmtId="0" fontId="3" fillId="3" borderId="7" xfId="0" applyFont="1" applyFill="1" applyBorder="1"/>
    <xf numFmtId="0" fontId="3" fillId="3" borderId="2" xfId="0" applyFont="1" applyFill="1" applyBorder="1"/>
    <xf numFmtId="0" fontId="0" fillId="3" borderId="3" xfId="0" applyFill="1" applyBorder="1"/>
    <xf numFmtId="0" fontId="3" fillId="3" borderId="8" xfId="0" applyFont="1" applyFill="1" applyBorder="1"/>
    <xf numFmtId="0" fontId="3" fillId="3" borderId="0" xfId="0" applyFont="1" applyFill="1" applyBorder="1" applyAlignment="1"/>
    <xf numFmtId="41" fontId="5" fillId="3" borderId="0" xfId="0" applyNumberFormat="1" applyFont="1" applyFill="1" applyBorder="1"/>
    <xf numFmtId="0" fontId="0" fillId="3" borderId="0" xfId="0" applyFill="1" applyBorder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3" fillId="3" borderId="3" xfId="0" applyFont="1" applyFill="1" applyBorder="1"/>
    <xf numFmtId="0" fontId="3" fillId="3" borderId="9" xfId="0" applyFont="1" applyFill="1" applyBorder="1"/>
    <xf numFmtId="0" fontId="4" fillId="0" borderId="0" xfId="0" applyFont="1" applyBorder="1"/>
    <xf numFmtId="0" fontId="3" fillId="0" borderId="0" xfId="0" applyFont="1" applyBorder="1"/>
    <xf numFmtId="0" fontId="0" fillId="2" borderId="0" xfId="0" applyFill="1" applyBorder="1"/>
    <xf numFmtId="0" fontId="4" fillId="2" borderId="7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0" fillId="3" borderId="2" xfId="0" applyFill="1" applyBorder="1"/>
    <xf numFmtId="0" fontId="0" fillId="3" borderId="8" xfId="0" applyFill="1" applyBorder="1"/>
    <xf numFmtId="164" fontId="8" fillId="3" borderId="0" xfId="2" applyNumberFormat="1" applyFont="1" applyFill="1" applyBorder="1"/>
    <xf numFmtId="2" fontId="7" fillId="3" borderId="10" xfId="0" applyNumberFormat="1" applyFont="1" applyFill="1" applyBorder="1"/>
    <xf numFmtId="43" fontId="7" fillId="3" borderId="10" xfId="0" applyNumberFormat="1" applyFont="1" applyFill="1" applyBorder="1"/>
    <xf numFmtId="9" fontId="5" fillId="2" borderId="0" xfId="4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2" borderId="8" xfId="0" applyFill="1" applyBorder="1"/>
    <xf numFmtId="39" fontId="3" fillId="3" borderId="7" xfId="0" applyNumberFormat="1" applyFont="1" applyFill="1" applyBorder="1"/>
    <xf numFmtId="39" fontId="3" fillId="3" borderId="0" xfId="0" applyNumberFormat="1" applyFont="1" applyFill="1" applyBorder="1"/>
    <xf numFmtId="42" fontId="7" fillId="3" borderId="10" xfId="0" applyNumberFormat="1" applyFont="1" applyFill="1" applyBorder="1"/>
    <xf numFmtId="10" fontId="7" fillId="3" borderId="10" xfId="4" applyNumberFormat="1" applyFont="1" applyFill="1" applyBorder="1"/>
    <xf numFmtId="10" fontId="7" fillId="3" borderId="10" xfId="4" applyNumberFormat="1" applyFont="1" applyFill="1" applyBorder="1" applyAlignment="1">
      <alignment horizontal="right"/>
    </xf>
    <xf numFmtId="164" fontId="8" fillId="3" borderId="0" xfId="2" quotePrefix="1" applyNumberFormat="1" applyFont="1" applyFill="1" applyBorder="1"/>
    <xf numFmtId="41" fontId="5" fillId="3" borderId="8" xfId="0" applyNumberFormat="1" applyFont="1" applyFill="1" applyBorder="1"/>
    <xf numFmtId="41" fontId="6" fillId="3" borderId="8" xfId="0" applyNumberFormat="1" applyFont="1" applyFill="1" applyBorder="1"/>
    <xf numFmtId="164" fontId="7" fillId="3" borderId="8" xfId="0" applyNumberFormat="1" applyFont="1" applyFill="1" applyBorder="1"/>
    <xf numFmtId="39" fontId="9" fillId="3" borderId="9" xfId="2" applyNumberFormat="1" applyFont="1" applyFill="1" applyBorder="1" applyAlignment="1">
      <alignment horizontal="center"/>
    </xf>
    <xf numFmtId="39" fontId="9" fillId="3" borderId="0" xfId="2" applyNumberFormat="1" applyFont="1" applyFill="1" applyBorder="1" applyAlignment="1">
      <alignment horizontal="center"/>
    </xf>
    <xf numFmtId="39" fontId="9" fillId="3" borderId="7" xfId="0" applyNumberFormat="1" applyFont="1" applyFill="1" applyBorder="1"/>
    <xf numFmtId="39" fontId="9" fillId="3" borderId="0" xfId="0" applyNumberFormat="1" applyFont="1" applyFill="1" applyBorder="1"/>
    <xf numFmtId="39" fontId="9" fillId="3" borderId="0" xfId="0" applyNumberFormat="1" applyFont="1" applyFill="1" applyBorder="1" applyAlignment="1">
      <alignment wrapText="1"/>
    </xf>
    <xf numFmtId="0" fontId="3" fillId="3" borderId="5" xfId="0" applyFont="1" applyFill="1" applyBorder="1"/>
    <xf numFmtId="167" fontId="7" fillId="3" borderId="10" xfId="0" applyNumberFormat="1" applyFont="1" applyFill="1" applyBorder="1"/>
    <xf numFmtId="39" fontId="5" fillId="2" borderId="0" xfId="0" applyNumberFormat="1" applyFont="1" applyFill="1" applyBorder="1"/>
    <xf numFmtId="0" fontId="9" fillId="0" borderId="0" xfId="0" applyFont="1" applyFill="1" applyBorder="1"/>
    <xf numFmtId="0" fontId="10" fillId="0" borderId="0" xfId="0" applyFont="1" applyFill="1" applyBorder="1"/>
    <xf numFmtId="0" fontId="3" fillId="3" borderId="0" xfId="0" applyFont="1" applyFill="1"/>
    <xf numFmtId="39" fontId="7" fillId="3" borderId="10" xfId="0" applyNumberFormat="1" applyFont="1" applyFill="1" applyBorder="1" applyAlignment="1">
      <alignment horizontal="right" wrapText="1"/>
    </xf>
    <xf numFmtId="2" fontId="7" fillId="3" borderId="10" xfId="4" applyNumberFormat="1" applyFont="1" applyFill="1" applyBorder="1" applyAlignment="1">
      <alignment horizontal="right"/>
    </xf>
    <xf numFmtId="39" fontId="9" fillId="3" borderId="0" xfId="0" applyNumberFormat="1" applyFont="1" applyFill="1" applyBorder="1" applyAlignment="1">
      <alignment horizontal="center"/>
    </xf>
    <xf numFmtId="169" fontId="7" fillId="3" borderId="10" xfId="0" applyNumberFormat="1" applyFont="1" applyFill="1" applyBorder="1"/>
    <xf numFmtId="2" fontId="9" fillId="3" borderId="0" xfId="0" applyNumberFormat="1" applyFont="1" applyFill="1" applyBorder="1"/>
    <xf numFmtId="164" fontId="11" fillId="3" borderId="0" xfId="2" applyNumberFormat="1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4" fontId="7" fillId="3" borderId="10" xfId="2" applyFont="1" applyFill="1" applyBorder="1"/>
    <xf numFmtId="44" fontId="7" fillId="3" borderId="10" xfId="0" applyNumberFormat="1" applyFont="1" applyFill="1" applyBorder="1"/>
    <xf numFmtId="37" fontId="11" fillId="3" borderId="0" xfId="0" applyNumberFormat="1" applyFont="1" applyFill="1" applyBorder="1" applyAlignment="1">
      <alignment horizontal="right"/>
    </xf>
    <xf numFmtId="0" fontId="0" fillId="3" borderId="7" xfId="0" applyFill="1" applyBorder="1"/>
    <xf numFmtId="0" fontId="0" fillId="3" borderId="5" xfId="0" applyFill="1" applyBorder="1" applyAlignment="1">
      <alignment horizontal="center"/>
    </xf>
    <xf numFmtId="39" fontId="9" fillId="3" borderId="5" xfId="0" applyNumberFormat="1" applyFont="1" applyFill="1" applyBorder="1" applyAlignment="1">
      <alignment horizontal="center"/>
    </xf>
    <xf numFmtId="39" fontId="9" fillId="3" borderId="5" xfId="2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39" fontId="9" fillId="3" borderId="5" xfId="0" applyNumberFormat="1" applyFont="1" applyFill="1" applyBorder="1"/>
    <xf numFmtId="41" fontId="5" fillId="3" borderId="5" xfId="0" applyNumberFormat="1" applyFont="1" applyFill="1" applyBorder="1"/>
    <xf numFmtId="10" fontId="5" fillId="2" borderId="0" xfId="4" applyNumberFormat="1" applyFont="1" applyFill="1" applyBorder="1"/>
    <xf numFmtId="10" fontId="5" fillId="2" borderId="5" xfId="4" applyNumberFormat="1" applyFont="1" applyFill="1" applyBorder="1"/>
    <xf numFmtId="0" fontId="0" fillId="2" borderId="6" xfId="0" applyFill="1" applyBorder="1"/>
    <xf numFmtId="39" fontId="9" fillId="3" borderId="0" xfId="0" applyNumberFormat="1" applyFont="1" applyFill="1" applyBorder="1" applyAlignment="1">
      <alignment horizontal="left"/>
    </xf>
    <xf numFmtId="39" fontId="9" fillId="3" borderId="9" xfId="0" applyNumberFormat="1" applyFont="1" applyFill="1" applyBorder="1" applyAlignment="1">
      <alignment horizontal="left"/>
    </xf>
    <xf numFmtId="39" fontId="8" fillId="3" borderId="0" xfId="4" applyNumberFormat="1" applyFont="1" applyFill="1" applyBorder="1"/>
    <xf numFmtId="39" fontId="7" fillId="3" borderId="0" xfId="0" applyNumberFormat="1" applyFont="1" applyFill="1" applyBorder="1" applyAlignment="1">
      <alignment horizontal="right"/>
    </xf>
    <xf numFmtId="39" fontId="7" fillId="3" borderId="10" xfId="0" applyNumberFormat="1" applyFont="1" applyFill="1" applyBorder="1" applyAlignment="1">
      <alignment horizontal="right"/>
    </xf>
    <xf numFmtId="0" fontId="9" fillId="2" borderId="7" xfId="0" applyFont="1" applyFill="1" applyBorder="1"/>
    <xf numFmtId="0" fontId="9" fillId="2" borderId="2" xfId="0" applyFont="1" applyFill="1" applyBorder="1"/>
    <xf numFmtId="0" fontId="10" fillId="2" borderId="8" xfId="0" applyFont="1" applyFill="1" applyBorder="1"/>
    <xf numFmtId="0" fontId="0" fillId="2" borderId="5" xfId="0" applyFill="1" applyBorder="1"/>
    <xf numFmtId="0" fontId="9" fillId="2" borderId="5" xfId="0" applyFont="1" applyFill="1" applyBorder="1"/>
    <xf numFmtId="0" fontId="10" fillId="2" borderId="6" xfId="0" applyFont="1" applyFill="1" applyBorder="1"/>
    <xf numFmtId="164" fontId="7" fillId="3" borderId="10" xfId="2" applyNumberFormat="1" applyFont="1" applyFill="1" applyBorder="1" applyAlignment="1">
      <alignment horizontal="right"/>
    </xf>
    <xf numFmtId="164" fontId="11" fillId="3" borderId="0" xfId="0" applyNumberFormat="1" applyFont="1" applyFill="1" applyBorder="1" applyAlignment="1">
      <alignment horizontal="center"/>
    </xf>
    <xf numFmtId="164" fontId="7" fillId="3" borderId="0" xfId="2" applyNumberFormat="1" applyFont="1" applyFill="1" applyBorder="1" applyAlignment="1">
      <alignment horizontal="right"/>
    </xf>
    <xf numFmtId="170" fontId="3" fillId="3" borderId="0" xfId="2" applyNumberFormat="1" applyFont="1" applyFill="1" applyBorder="1" applyAlignment="1">
      <alignment horizontal="left"/>
    </xf>
    <xf numFmtId="0" fontId="8" fillId="3" borderId="0" xfId="0" applyFont="1" applyFill="1" applyBorder="1"/>
    <xf numFmtId="0" fontId="0" fillId="3" borderId="7" xfId="0" applyFill="1" applyBorder="1" applyAlignment="1">
      <alignment horizontal="center"/>
    </xf>
    <xf numFmtId="39" fontId="5" fillId="2" borderId="0" xfId="0" applyNumberFormat="1" applyFont="1" applyFill="1" applyBorder="1" applyAlignment="1">
      <alignment horizontal="right"/>
    </xf>
    <xf numFmtId="166" fontId="5" fillId="2" borderId="0" xfId="4" applyNumberFormat="1" applyFont="1" applyFill="1" applyBorder="1" applyAlignment="1">
      <alignment horizontal="right"/>
    </xf>
    <xf numFmtId="164" fontId="5" fillId="2" borderId="0" xfId="2" applyNumberFormat="1" applyFont="1" applyFill="1" applyBorder="1" applyAlignment="1">
      <alignment horizontal="right"/>
    </xf>
    <xf numFmtId="39" fontId="7" fillId="3" borderId="10" xfId="0" applyNumberFormat="1" applyFont="1" applyFill="1" applyBorder="1"/>
    <xf numFmtId="39" fontId="7" fillId="3" borderId="0" xfId="0" applyNumberFormat="1" applyFont="1" applyFill="1" applyBorder="1"/>
    <xf numFmtId="164" fontId="7" fillId="3" borderId="0" xfId="2" applyNumberFormat="1" applyFont="1" applyFill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39" fontId="9" fillId="3" borderId="0" xfId="2" applyNumberFormat="1" applyFont="1" applyFill="1" applyBorder="1" applyAlignment="1">
      <alignment horizontal="left"/>
    </xf>
    <xf numFmtId="0" fontId="9" fillId="2" borderId="0" xfId="0" applyFont="1" applyFill="1" applyBorder="1"/>
    <xf numFmtId="0" fontId="10" fillId="2" borderId="0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>
      <alignment horizontal="left"/>
    </xf>
    <xf numFmtId="1" fontId="9" fillId="3" borderId="0" xfId="0" applyNumberFormat="1" applyFont="1" applyFill="1" applyBorder="1" applyAlignment="1">
      <alignment horizontal="center"/>
    </xf>
    <xf numFmtId="2" fontId="9" fillId="3" borderId="0" xfId="0" applyNumberFormat="1" applyFont="1" applyFill="1" applyBorder="1" applyAlignment="1">
      <alignment horizontal="center"/>
    </xf>
    <xf numFmtId="0" fontId="3" fillId="3" borderId="9" xfId="0" applyFont="1" applyFill="1" applyBorder="1" applyAlignment="1"/>
    <xf numFmtId="1" fontId="9" fillId="3" borderId="9" xfId="0" applyNumberFormat="1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64" fontId="7" fillId="3" borderId="11" xfId="2" applyNumberFormat="1" applyFont="1" applyFill="1" applyBorder="1"/>
    <xf numFmtId="164" fontId="7" fillId="3" borderId="12" xfId="2" applyNumberFormat="1" applyFont="1" applyFill="1" applyBorder="1"/>
    <xf numFmtId="10" fontId="8" fillId="3" borderId="0" xfId="4" applyNumberFormat="1" applyFont="1" applyFill="1" applyBorder="1"/>
    <xf numFmtId="10" fontId="8" fillId="3" borderId="9" xfId="4" applyNumberFormat="1" applyFont="1" applyFill="1" applyBorder="1"/>
    <xf numFmtId="9" fontId="8" fillId="3" borderId="12" xfId="4" applyNumberFormat="1" applyFont="1" applyFill="1" applyBorder="1"/>
    <xf numFmtId="10" fontId="8" fillId="3" borderId="11" xfId="4" applyNumberFormat="1" applyFont="1" applyFill="1" applyBorder="1"/>
    <xf numFmtId="164" fontId="8" fillId="3" borderId="11" xfId="2" applyNumberFormat="1" applyFont="1" applyFill="1" applyBorder="1"/>
    <xf numFmtId="164" fontId="8" fillId="3" borderId="12" xfId="2" applyNumberFormat="1" applyFont="1" applyFill="1" applyBorder="1"/>
    <xf numFmtId="0" fontId="3" fillId="2" borderId="9" xfId="0" applyFont="1" applyFill="1" applyBorder="1" applyAlignment="1">
      <alignment horizontal="center"/>
    </xf>
    <xf numFmtId="165" fontId="8" fillId="3" borderId="0" xfId="1" applyNumberFormat="1" applyFont="1" applyFill="1" applyBorder="1"/>
    <xf numFmtId="37" fontId="8" fillId="3" borderId="0" xfId="1" applyNumberFormat="1" applyFont="1" applyFill="1" applyBorder="1"/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  <xf numFmtId="164" fontId="12" fillId="3" borderId="0" xfId="2" applyNumberFormat="1" applyFont="1" applyFill="1" applyBorder="1" applyAlignment="1">
      <alignment horizontal="center"/>
    </xf>
    <xf numFmtId="164" fontId="8" fillId="3" borderId="0" xfId="2" applyNumberFormat="1" applyFont="1" applyFill="1" applyBorder="1" applyAlignment="1">
      <alignment horizontal="center"/>
    </xf>
    <xf numFmtId="41" fontId="5" fillId="3" borderId="5" xfId="0" applyNumberFormat="1" applyFont="1" applyFill="1" applyBorder="1" applyAlignment="1">
      <alignment horizontal="center"/>
    </xf>
    <xf numFmtId="165" fontId="8" fillId="3" borderId="9" xfId="1" applyNumberFormat="1" applyFont="1" applyFill="1" applyBorder="1"/>
    <xf numFmtId="164" fontId="8" fillId="3" borderId="9" xfId="2" applyNumberFormat="1" applyFont="1" applyFill="1" applyBorder="1"/>
    <xf numFmtId="164" fontId="8" fillId="3" borderId="9" xfId="2" applyNumberFormat="1" applyFont="1" applyFill="1" applyBorder="1" applyAlignment="1">
      <alignment horizontal="center"/>
    </xf>
    <xf numFmtId="2" fontId="8" fillId="3" borderId="9" xfId="0" applyNumberFormat="1" applyFont="1" applyFill="1" applyBorder="1" applyAlignment="1">
      <alignment horizontal="center"/>
    </xf>
    <xf numFmtId="2" fontId="8" fillId="3" borderId="12" xfId="0" applyNumberFormat="1" applyFont="1" applyFill="1" applyBorder="1" applyAlignment="1">
      <alignment horizontal="center"/>
    </xf>
    <xf numFmtId="164" fontId="8" fillId="3" borderId="12" xfId="2" applyNumberFormat="1" applyFont="1" applyFill="1" applyBorder="1" applyAlignment="1">
      <alignment horizontal="center"/>
    </xf>
    <xf numFmtId="49" fontId="9" fillId="3" borderId="0" xfId="2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left"/>
    </xf>
    <xf numFmtId="2" fontId="7" fillId="3" borderId="0" xfId="0" applyNumberFormat="1" applyFont="1" applyFill="1" applyBorder="1"/>
    <xf numFmtId="10" fontId="7" fillId="3" borderId="0" xfId="4" applyNumberFormat="1" applyFont="1" applyFill="1" applyBorder="1"/>
    <xf numFmtId="0" fontId="3" fillId="3" borderId="6" xfId="0" applyFont="1" applyFill="1" applyBorder="1"/>
    <xf numFmtId="0" fontId="0" fillId="0" borderId="0" xfId="0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171" fontId="8" fillId="3" borderId="0" xfId="4" applyNumberFormat="1" applyFont="1" applyFill="1" applyBorder="1"/>
    <xf numFmtId="44" fontId="7" fillId="3" borderId="10" xfId="2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center"/>
    </xf>
    <xf numFmtId="41" fontId="3" fillId="3" borderId="5" xfId="0" applyNumberFormat="1" applyFont="1" applyFill="1" applyBorder="1" applyAlignment="1">
      <alignment horizontal="center"/>
    </xf>
    <xf numFmtId="44" fontId="3" fillId="0" borderId="0" xfId="2" applyNumberFormat="1" applyFont="1"/>
    <xf numFmtId="44" fontId="3" fillId="3" borderId="7" xfId="2" applyNumberFormat="1" applyFont="1" applyFill="1" applyBorder="1"/>
    <xf numFmtId="44" fontId="3" fillId="3" borderId="0" xfId="2" applyNumberFormat="1" applyFont="1" applyFill="1" applyBorder="1"/>
    <xf numFmtId="44" fontId="3" fillId="3" borderId="5" xfId="2" applyNumberFormat="1" applyFont="1" applyFill="1" applyBorder="1"/>
    <xf numFmtId="44" fontId="8" fillId="3" borderId="0" xfId="2" applyNumberFormat="1" applyFont="1" applyFill="1" applyBorder="1"/>
    <xf numFmtId="44" fontId="7" fillId="3" borderId="10" xfId="2" applyNumberFormat="1" applyFont="1" applyFill="1" applyBorder="1"/>
    <xf numFmtId="43" fontId="8" fillId="3" borderId="0" xfId="1" applyFont="1" applyFill="1" applyBorder="1"/>
    <xf numFmtId="44" fontId="7" fillId="3" borderId="0" xfId="2" applyNumberFormat="1" applyFont="1" applyFill="1" applyBorder="1"/>
    <xf numFmtId="164" fontId="8" fillId="3" borderId="0" xfId="2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44" fontId="8" fillId="3" borderId="0" xfId="2" applyFont="1" applyFill="1" applyBorder="1"/>
    <xf numFmtId="43" fontId="7" fillId="3" borderId="0" xfId="1" applyFont="1" applyFill="1" applyBorder="1"/>
    <xf numFmtId="43" fontId="7" fillId="3" borderId="10" xfId="1" applyFont="1" applyFill="1" applyBorder="1"/>
    <xf numFmtId="37" fontId="8" fillId="3" borderId="0" xfId="0" applyNumberFormat="1" applyFont="1" applyFill="1" applyBorder="1" applyAlignment="1">
      <alignment horizontal="right"/>
    </xf>
    <xf numFmtId="165" fontId="8" fillId="3" borderId="0" xfId="1" applyNumberFormat="1" applyFont="1" applyFill="1" applyBorder="1" applyAlignment="1">
      <alignment horizontal="center"/>
    </xf>
    <xf numFmtId="43" fontId="7" fillId="3" borderId="0" xfId="1" applyFont="1" applyFill="1" applyBorder="1" applyAlignment="1">
      <alignment horizontal="center"/>
    </xf>
    <xf numFmtId="43" fontId="7" fillId="3" borderId="10" xfId="1" applyFont="1" applyFill="1" applyBorder="1" applyAlignment="1">
      <alignment horizontal="center"/>
    </xf>
    <xf numFmtId="0" fontId="3" fillId="2" borderId="0" xfId="0" applyFont="1" applyFill="1"/>
    <xf numFmtId="39" fontId="3" fillId="2" borderId="7" xfId="0" applyNumberFormat="1" applyFont="1" applyFill="1" applyBorder="1" applyAlignment="1">
      <alignment horizontal="left"/>
    </xf>
    <xf numFmtId="39" fontId="9" fillId="2" borderId="7" xfId="0" applyNumberFormat="1" applyFont="1" applyFill="1" applyBorder="1"/>
    <xf numFmtId="0" fontId="3" fillId="2" borderId="0" xfId="0" applyFont="1" applyFill="1" applyBorder="1" applyAlignment="1"/>
    <xf numFmtId="39" fontId="9" fillId="2" borderId="0" xfId="0" applyNumberFormat="1" applyFont="1" applyFill="1" applyBorder="1" applyAlignment="1">
      <alignment horizontal="left"/>
    </xf>
    <xf numFmtId="39" fontId="9" fillId="2" borderId="0" xfId="2" applyNumberFormat="1" applyFont="1" applyFill="1" applyBorder="1" applyAlignment="1">
      <alignment horizontal="left"/>
    </xf>
    <xf numFmtId="39" fontId="7" fillId="2" borderId="0" xfId="0" applyNumberFormat="1" applyFont="1" applyFill="1" applyBorder="1"/>
    <xf numFmtId="2" fontId="9" fillId="2" borderId="0" xfId="0" applyNumberFormat="1" applyFont="1" applyFill="1" applyBorder="1"/>
    <xf numFmtId="1" fontId="9" fillId="2" borderId="9" xfId="0" applyNumberFormat="1" applyFont="1" applyFill="1" applyBorder="1" applyAlignment="1">
      <alignment horizontal="center"/>
    </xf>
    <xf numFmtId="1" fontId="9" fillId="2" borderId="0" xfId="0" applyNumberFormat="1" applyFont="1" applyFill="1" applyBorder="1" applyAlignment="1">
      <alignment horizontal="center"/>
    </xf>
    <xf numFmtId="39" fontId="9" fillId="2" borderId="0" xfId="0" applyNumberFormat="1" applyFont="1" applyFill="1" applyBorder="1"/>
    <xf numFmtId="39" fontId="9" fillId="2" borderId="5" xfId="0" applyNumberFormat="1" applyFont="1" applyFill="1" applyBorder="1" applyAlignment="1">
      <alignment horizontal="left"/>
    </xf>
    <xf numFmtId="39" fontId="9" fillId="2" borderId="5" xfId="2" applyNumberFormat="1" applyFont="1" applyFill="1" applyBorder="1" applyAlignment="1">
      <alignment horizontal="left"/>
    </xf>
    <xf numFmtId="39" fontId="9" fillId="2" borderId="5" xfId="0" applyNumberFormat="1" applyFont="1" applyFill="1" applyBorder="1"/>
    <xf numFmtId="41" fontId="5" fillId="2" borderId="5" xfId="0" applyNumberFormat="1" applyFont="1" applyFill="1" applyBorder="1"/>
    <xf numFmtId="0" fontId="3" fillId="2" borderId="1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39" fontId="3" fillId="2" borderId="0" xfId="0" applyNumberFormat="1" applyFont="1" applyFill="1" applyBorder="1" applyAlignment="1">
      <alignment horizontal="left"/>
    </xf>
    <xf numFmtId="0" fontId="4" fillId="3" borderId="0" xfId="0" applyFont="1" applyFill="1" applyBorder="1"/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7" fillId="3" borderId="0" xfId="0" applyFont="1" applyFill="1" applyBorder="1"/>
    <xf numFmtId="43" fontId="8" fillId="3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5" fillId="3" borderId="0" xfId="0" applyFont="1" applyFill="1" applyBorder="1"/>
    <xf numFmtId="44" fontId="8" fillId="3" borderId="0" xfId="2" applyNumberFormat="1" applyFont="1" applyFill="1" applyBorder="1" applyAlignment="1">
      <alignment horizontal="right"/>
    </xf>
    <xf numFmtId="43" fontId="7" fillId="3" borderId="10" xfId="1" applyNumberFormat="1" applyFont="1" applyFill="1" applyBorder="1" applyAlignment="1">
      <alignment horizontal="center"/>
    </xf>
    <xf numFmtId="44" fontId="7" fillId="3" borderId="10" xfId="2" applyNumberFormat="1" applyFont="1" applyFill="1" applyBorder="1" applyAlignment="1">
      <alignment horizontal="center"/>
    </xf>
    <xf numFmtId="44" fontId="8" fillId="3" borderId="0" xfId="2" applyFont="1" applyFill="1" applyBorder="1" applyAlignment="1">
      <alignment horizontal="center"/>
    </xf>
    <xf numFmtId="0" fontId="10" fillId="4" borderId="0" xfId="0" applyFont="1" applyFill="1" applyBorder="1"/>
    <xf numFmtId="0" fontId="10" fillId="4" borderId="0" xfId="0" applyFont="1" applyFill="1"/>
    <xf numFmtId="0" fontId="0" fillId="4" borderId="0" xfId="0" applyFill="1"/>
    <xf numFmtId="2" fontId="16" fillId="4" borderId="0" xfId="0" applyNumberFormat="1" applyFont="1" applyFill="1" applyBorder="1" applyAlignment="1"/>
    <xf numFmtId="0" fontId="17" fillId="4" borderId="0" xfId="0" applyFont="1" applyFill="1" applyBorder="1"/>
    <xf numFmtId="0" fontId="18" fillId="4" borderId="0" xfId="0" applyFont="1" applyFill="1" applyBorder="1" applyAlignment="1">
      <alignment horizontal="center"/>
    </xf>
    <xf numFmtId="0" fontId="9" fillId="4" borderId="0" xfId="0" applyFont="1" applyFill="1" applyBorder="1"/>
    <xf numFmtId="0" fontId="19" fillId="4" borderId="0" xfId="0" applyFont="1" applyFill="1" applyBorder="1"/>
    <xf numFmtId="0" fontId="20" fillId="4" borderId="0" xfId="0" applyFont="1" applyFill="1" applyBorder="1"/>
    <xf numFmtId="0" fontId="14" fillId="4" borderId="0" xfId="0" applyFont="1" applyFill="1" applyBorder="1"/>
    <xf numFmtId="0" fontId="12" fillId="4" borderId="0" xfId="0" applyFont="1" applyFill="1" applyBorder="1"/>
    <xf numFmtId="0" fontId="7" fillId="4" borderId="0" xfId="0" applyFont="1" applyFill="1" applyBorder="1"/>
    <xf numFmtId="0" fontId="0" fillId="4" borderId="0" xfId="0" applyFill="1" applyBorder="1"/>
    <xf numFmtId="39" fontId="8" fillId="3" borderId="0" xfId="0" applyNumberFormat="1" applyFont="1" applyFill="1" applyBorder="1" applyAlignment="1">
      <alignment horizontal="center"/>
    </xf>
    <xf numFmtId="39" fontId="3" fillId="3" borderId="8" xfId="0" applyNumberFormat="1" applyFont="1" applyFill="1" applyBorder="1" applyAlignment="1">
      <alignment horizontal="center"/>
    </xf>
    <xf numFmtId="39" fontId="11" fillId="3" borderId="0" xfId="0" applyNumberFormat="1" applyFont="1" applyFill="1" applyBorder="1"/>
    <xf numFmtId="2" fontId="8" fillId="3" borderId="0" xfId="0" applyNumberFormat="1" applyFont="1" applyFill="1" applyBorder="1"/>
    <xf numFmtId="39" fontId="3" fillId="3" borderId="2" xfId="0" applyNumberFormat="1" applyFont="1" applyFill="1" applyBorder="1"/>
    <xf numFmtId="2" fontId="9" fillId="3" borderId="8" xfId="0" applyNumberFormat="1" applyFont="1" applyFill="1" applyBorder="1"/>
    <xf numFmtId="39" fontId="9" fillId="3" borderId="8" xfId="2" applyNumberFormat="1" applyFont="1" applyFill="1" applyBorder="1" applyAlignment="1">
      <alignment horizontal="center"/>
    </xf>
    <xf numFmtId="39" fontId="9" fillId="3" borderId="6" xfId="2" applyNumberFormat="1" applyFont="1" applyFill="1" applyBorder="1" applyAlignment="1">
      <alignment horizontal="center"/>
    </xf>
    <xf numFmtId="164" fontId="5" fillId="2" borderId="0" xfId="2" applyNumberFormat="1" applyFont="1" applyFill="1" applyBorder="1"/>
    <xf numFmtId="37" fontId="5" fillId="2" borderId="0" xfId="0" applyNumberFormat="1" applyFont="1" applyFill="1" applyBorder="1"/>
    <xf numFmtId="41" fontId="5" fillId="2" borderId="0" xfId="2" applyNumberFormat="1" applyFont="1" applyFill="1" applyBorder="1"/>
    <xf numFmtId="37" fontId="8" fillId="3" borderId="0" xfId="0" applyNumberFormat="1" applyFont="1" applyFill="1" applyBorder="1"/>
    <xf numFmtId="37" fontId="8" fillId="3" borderId="9" xfId="0" applyNumberFormat="1" applyFont="1" applyFill="1" applyBorder="1"/>
    <xf numFmtId="166" fontId="12" fillId="3" borderId="0" xfId="4" applyNumberFormat="1" applyFont="1" applyFill="1" applyBorder="1"/>
    <xf numFmtId="164" fontId="12" fillId="3" borderId="0" xfId="2" applyNumberFormat="1" applyFont="1" applyFill="1" applyBorder="1"/>
    <xf numFmtId="164" fontId="8" fillId="2" borderId="0" xfId="2" applyNumberFormat="1" applyFont="1" applyFill="1" applyBorder="1"/>
    <xf numFmtId="41" fontId="8" fillId="2" borderId="0" xfId="2" applyNumberFormat="1" applyFont="1" applyFill="1" applyBorder="1"/>
    <xf numFmtId="37" fontId="8" fillId="2" borderId="0" xfId="0" applyNumberFormat="1" applyFont="1" applyFill="1" applyBorder="1"/>
    <xf numFmtId="39" fontId="9" fillId="3" borderId="2" xfId="0" applyNumberFormat="1" applyFont="1" applyFill="1" applyBorder="1"/>
    <xf numFmtId="0" fontId="3" fillId="3" borderId="8" xfId="0" applyFont="1" applyFill="1" applyBorder="1" applyAlignment="1">
      <alignment horizontal="left"/>
    </xf>
    <xf numFmtId="39" fontId="9" fillId="3" borderId="8" xfId="0" applyNumberFormat="1" applyFont="1" applyFill="1" applyBorder="1"/>
    <xf numFmtId="0" fontId="3" fillId="3" borderId="6" xfId="0" applyFont="1" applyFill="1" applyBorder="1" applyAlignment="1">
      <alignment horizontal="left"/>
    </xf>
    <xf numFmtId="0" fontId="5" fillId="2" borderId="0" xfId="0" applyFont="1" applyFill="1" applyBorder="1"/>
    <xf numFmtId="166" fontId="5" fillId="2" borderId="0" xfId="4" applyNumberFormat="1" applyFont="1" applyFill="1" applyBorder="1"/>
    <xf numFmtId="44" fontId="5" fillId="2" borderId="0" xfId="0" applyNumberFormat="1" applyFont="1" applyFill="1" applyBorder="1"/>
    <xf numFmtId="165" fontId="5" fillId="2" borderId="0" xfId="1" applyNumberFormat="1" applyFont="1" applyFill="1" applyBorder="1"/>
    <xf numFmtId="41" fontId="3" fillId="3" borderId="6" xfId="0" applyNumberFormat="1" applyFont="1" applyFill="1" applyBorder="1" applyAlignment="1">
      <alignment horizontal="center"/>
    </xf>
    <xf numFmtId="165" fontId="5" fillId="2" borderId="9" xfId="1" applyNumberFormat="1" applyFont="1" applyFill="1" applyBorder="1"/>
    <xf numFmtId="37" fontId="5" fillId="2" borderId="9" xfId="0" applyNumberFormat="1" applyFont="1" applyFill="1" applyBorder="1"/>
    <xf numFmtId="2" fontId="5" fillId="2" borderId="0" xfId="0" applyNumberFormat="1" applyFont="1" applyFill="1" applyBorder="1"/>
    <xf numFmtId="41" fontId="5" fillId="2" borderId="0" xfId="1" applyNumberFormat="1" applyFont="1" applyFill="1" applyBorder="1"/>
    <xf numFmtId="41" fontId="5" fillId="2" borderId="9" xfId="1" applyNumberFormat="1" applyFont="1" applyFill="1" applyBorder="1"/>
    <xf numFmtId="42" fontId="5" fillId="2" borderId="0" xfId="2" applyNumberFormat="1" applyFont="1" applyFill="1" applyBorder="1"/>
    <xf numFmtId="0" fontId="15" fillId="0" borderId="0" xfId="0" applyFont="1"/>
    <xf numFmtId="165" fontId="8" fillId="2" borderId="0" xfId="1" applyNumberFormat="1" applyFont="1" applyFill="1" applyBorder="1"/>
    <xf numFmtId="42" fontId="3" fillId="3" borderId="0" xfId="0" applyNumberFormat="1" applyFont="1" applyFill="1" applyBorder="1"/>
    <xf numFmtId="42" fontId="8" fillId="3" borderId="9" xfId="0" applyNumberFormat="1" applyFont="1" applyFill="1" applyBorder="1"/>
    <xf numFmtId="42" fontId="8" fillId="3" borderId="11" xfId="0" applyNumberFormat="1" applyFont="1" applyFill="1" applyBorder="1"/>
    <xf numFmtId="42" fontId="8" fillId="3" borderId="13" xfId="0" applyNumberFormat="1" applyFont="1" applyFill="1" applyBorder="1"/>
    <xf numFmtId="168" fontId="8" fillId="3" borderId="0" xfId="0" applyNumberFormat="1" applyFont="1" applyFill="1" applyBorder="1"/>
    <xf numFmtId="168" fontId="8" fillId="3" borderId="0" xfId="1" applyNumberFormat="1" applyFont="1" applyFill="1" applyBorder="1"/>
    <xf numFmtId="39" fontId="5" fillId="3" borderId="0" xfId="2" applyNumberFormat="1" applyFont="1" applyFill="1" applyBorder="1" applyAlignment="1">
      <alignment horizontal="center"/>
    </xf>
    <xf numFmtId="39" fontId="3" fillId="3" borderId="0" xfId="0" applyNumberFormat="1" applyFont="1" applyFill="1" applyBorder="1" applyAlignment="1">
      <alignment horizontal="center"/>
    </xf>
    <xf numFmtId="39" fontId="3" fillId="2" borderId="0" xfId="0" applyNumberFormat="1" applyFont="1" applyFill="1" applyBorder="1"/>
    <xf numFmtId="0" fontId="13" fillId="2" borderId="0" xfId="0" applyFont="1" applyFill="1" applyBorder="1"/>
    <xf numFmtId="9" fontId="3" fillId="2" borderId="0" xfId="4" applyFont="1" applyFill="1" applyBorder="1"/>
    <xf numFmtId="10" fontId="3" fillId="2" borderId="0" xfId="4" applyNumberFormat="1" applyFont="1" applyFill="1" applyBorder="1"/>
    <xf numFmtId="0" fontId="8" fillId="3" borderId="0" xfId="0" applyFont="1" applyFill="1" applyBorder="1" applyAlignment="1">
      <alignment horizontal="left"/>
    </xf>
    <xf numFmtId="0" fontId="8" fillId="3" borderId="0" xfId="0" applyFont="1" applyFill="1" applyBorder="1" applyAlignment="1"/>
    <xf numFmtId="39" fontId="8" fillId="3" borderId="0" xfId="0" applyNumberFormat="1" applyFont="1" applyFill="1" applyBorder="1" applyAlignment="1">
      <alignment horizontal="left"/>
    </xf>
    <xf numFmtId="42" fontId="8" fillId="3" borderId="0" xfId="4" applyNumberFormat="1" applyFont="1" applyFill="1" applyBorder="1"/>
    <xf numFmtId="43" fontId="8" fillId="3" borderId="0" xfId="4" applyNumberFormat="1" applyFont="1" applyFill="1" applyBorder="1"/>
    <xf numFmtId="43" fontId="7" fillId="3" borderId="10" xfId="2" applyNumberFormat="1" applyFont="1" applyFill="1" applyBorder="1" applyAlignment="1">
      <alignment horizontal="right"/>
    </xf>
    <xf numFmtId="43" fontId="5" fillId="2" borderId="0" xfId="1" applyNumberFormat="1" applyFont="1" applyFill="1" applyBorder="1"/>
    <xf numFmtId="42" fontId="5" fillId="2" borderId="0" xfId="1" applyNumberFormat="1" applyFont="1" applyFill="1" applyBorder="1"/>
    <xf numFmtId="42" fontId="8" fillId="3" borderId="0" xfId="0" applyNumberFormat="1" applyFont="1" applyFill="1" applyBorder="1" applyAlignment="1">
      <alignment horizontal="right"/>
    </xf>
    <xf numFmtId="42" fontId="7" fillId="3" borderId="10" xfId="1" applyNumberFormat="1" applyFont="1" applyFill="1" applyBorder="1" applyAlignment="1">
      <alignment horizontal="center"/>
    </xf>
    <xf numFmtId="164" fontId="8" fillId="2" borderId="12" xfId="2" applyNumberFormat="1" applyFont="1" applyFill="1" applyBorder="1"/>
    <xf numFmtId="44" fontId="8" fillId="3" borderId="0" xfId="0" applyNumberFormat="1" applyFont="1" applyFill="1" applyBorder="1"/>
    <xf numFmtId="167" fontId="7" fillId="3" borderId="8" xfId="0" applyNumberFormat="1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0" fontId="4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center"/>
    </xf>
    <xf numFmtId="10" fontId="8" fillId="3" borderId="0" xfId="4" applyNumberFormat="1" applyFont="1" applyFill="1" applyBorder="1" applyAlignment="1">
      <alignment horizontal="right"/>
    </xf>
    <xf numFmtId="10" fontId="11" fillId="3" borderId="0" xfId="0" applyNumberFormat="1" applyFont="1" applyFill="1" applyBorder="1" applyAlignment="1">
      <alignment horizontal="right"/>
    </xf>
    <xf numFmtId="42" fontId="8" fillId="2" borderId="0" xfId="2" applyNumberFormat="1" applyFont="1" applyFill="1" applyBorder="1"/>
    <xf numFmtId="41" fontId="8" fillId="2" borderId="9" xfId="1" applyNumberFormat="1" applyFont="1" applyFill="1" applyBorder="1"/>
    <xf numFmtId="42" fontId="8" fillId="2" borderId="12" xfId="2" applyNumberFormat="1" applyFont="1" applyFill="1" applyBorder="1"/>
    <xf numFmtId="41" fontId="8" fillId="2" borderId="0" xfId="1" applyNumberFormat="1" applyFont="1" applyFill="1" applyBorder="1"/>
    <xf numFmtId="42" fontId="8" fillId="2" borderId="0" xfId="1" applyNumberFormat="1" applyFont="1" applyFill="1" applyBorder="1"/>
    <xf numFmtId="164" fontId="22" fillId="3" borderId="0" xfId="0" applyNumberFormat="1" applyFont="1" applyFill="1" applyBorder="1" applyAlignment="1">
      <alignment horizontal="center"/>
    </xf>
    <xf numFmtId="37" fontId="22" fillId="3" borderId="0" xfId="0" applyNumberFormat="1" applyFont="1" applyFill="1" applyBorder="1" applyAlignment="1">
      <alignment horizontal="right"/>
    </xf>
    <xf numFmtId="42" fontId="22" fillId="2" borderId="0" xfId="0" applyNumberFormat="1" applyFont="1" applyFill="1" applyBorder="1"/>
    <xf numFmtId="0" fontId="4" fillId="2" borderId="7" xfId="0" applyFont="1" applyFill="1" applyBorder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Border="1"/>
    <xf numFmtId="42" fontId="5" fillId="2" borderId="0" xfId="0" applyNumberFormat="1" applyFont="1" applyFill="1" applyBorder="1"/>
    <xf numFmtId="37" fontId="5" fillId="2" borderId="9" xfId="0" applyNumberFormat="1" applyFont="1" applyFill="1" applyBorder="1"/>
    <xf numFmtId="0" fontId="3" fillId="2" borderId="7" xfId="0" applyFont="1" applyFill="1" applyBorder="1"/>
    <xf numFmtId="0" fontId="0" fillId="2" borderId="7" xfId="0" applyFill="1" applyBorder="1"/>
    <xf numFmtId="0" fontId="3" fillId="2" borderId="2" xfId="0" applyFont="1" applyFill="1" applyBorder="1"/>
    <xf numFmtId="0" fontId="0" fillId="2" borderId="0" xfId="0" applyFill="1" applyBorder="1"/>
    <xf numFmtId="0" fontId="3" fillId="2" borderId="8" xfId="0" applyFont="1" applyFill="1" applyBorder="1"/>
    <xf numFmtId="0" fontId="22" fillId="2" borderId="8" xfId="0" applyFont="1" applyFill="1" applyBorder="1"/>
    <xf numFmtId="0" fontId="3" fillId="2" borderId="5" xfId="0" applyFont="1" applyFill="1" applyBorder="1"/>
    <xf numFmtId="0" fontId="0" fillId="2" borderId="5" xfId="0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42" fontId="22" fillId="2" borderId="11" xfId="0" applyNumberFormat="1" applyFont="1" applyFill="1" applyBorder="1"/>
    <xf numFmtId="42" fontId="22" fillId="2" borderId="13" xfId="0" applyNumberFormat="1" applyFont="1" applyFill="1" applyBorder="1"/>
    <xf numFmtId="42" fontId="5" fillId="2" borderId="9" xfId="0" applyNumberFormat="1" applyFont="1" applyFill="1" applyBorder="1"/>
    <xf numFmtId="42" fontId="3" fillId="0" borderId="0" xfId="0" applyNumberFormat="1" applyFont="1"/>
    <xf numFmtId="42" fontId="0" fillId="0" borderId="0" xfId="0" applyNumberFormat="1"/>
    <xf numFmtId="42" fontId="8" fillId="3" borderId="0" xfId="1" applyNumberFormat="1" applyFont="1" applyFill="1" applyBorder="1"/>
    <xf numFmtId="42" fontId="8" fillId="3" borderId="9" xfId="1" applyNumberFormat="1" applyFont="1" applyFill="1" applyBorder="1"/>
    <xf numFmtId="42" fontId="8" fillId="3" borderId="12" xfId="2" applyNumberFormat="1" applyFont="1" applyFill="1" applyBorder="1"/>
    <xf numFmtId="42" fontId="8" fillId="3" borderId="0" xfId="2" applyNumberFormat="1" applyFont="1" applyFill="1" applyBorder="1"/>
    <xf numFmtId="42" fontId="8" fillId="3" borderId="12" xfId="1" applyNumberFormat="1" applyFont="1" applyFill="1" applyBorder="1"/>
    <xf numFmtId="43" fontId="5" fillId="2" borderId="0" xfId="0" applyNumberFormat="1" applyFont="1" applyFill="1" applyBorder="1"/>
    <xf numFmtId="0" fontId="3" fillId="2" borderId="9" xfId="0" applyFont="1" applyFill="1" applyBorder="1" applyAlignment="1">
      <alignment horizontal="center"/>
    </xf>
    <xf numFmtId="1" fontId="9" fillId="2" borderId="9" xfId="0" applyNumberFormat="1" applyFont="1" applyFill="1" applyBorder="1" applyAlignment="1">
      <alignment horizontal="center"/>
    </xf>
    <xf numFmtId="1" fontId="9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39" fontId="9" fillId="2" borderId="0" xfId="0" applyNumberFormat="1" applyFont="1" applyFill="1" applyBorder="1" applyAlignment="1">
      <alignment horizontal="left"/>
    </xf>
    <xf numFmtId="39" fontId="9" fillId="2" borderId="0" xfId="2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39" fontId="9" fillId="2" borderId="0" xfId="0" applyNumberFormat="1" applyFont="1" applyFill="1" applyBorder="1"/>
    <xf numFmtId="164" fontId="7" fillId="2" borderId="0" xfId="2" applyNumberFormat="1" applyFont="1" applyFill="1" applyBorder="1"/>
    <xf numFmtId="164" fontId="21" fillId="2" borderId="0" xfId="2" applyNumberFormat="1" applyFont="1" applyFill="1" applyBorder="1"/>
    <xf numFmtId="0" fontId="5" fillId="2" borderId="0" xfId="0" applyFont="1" applyFill="1" applyBorder="1"/>
    <xf numFmtId="164" fontId="5" fillId="2" borderId="0" xfId="2" applyNumberFormat="1" applyFont="1" applyFill="1" applyBorder="1"/>
    <xf numFmtId="37" fontId="5" fillId="2" borderId="0" xfId="0" applyNumberFormat="1" applyFont="1" applyFill="1" applyBorder="1"/>
    <xf numFmtId="165" fontId="5" fillId="2" borderId="0" xfId="1" applyNumberFormat="1" applyFont="1" applyFill="1" applyBorder="1"/>
    <xf numFmtId="165" fontId="5" fillId="2" borderId="9" xfId="1" applyNumberFormat="1" applyFont="1" applyFill="1" applyBorder="1"/>
    <xf numFmtId="164" fontId="8" fillId="2" borderId="0" xfId="2" applyNumberFormat="1" applyFont="1" applyFill="1" applyBorder="1"/>
    <xf numFmtId="166" fontId="21" fillId="2" borderId="0" xfId="4" applyNumberFormat="1" applyFont="1" applyFill="1" applyBorder="1"/>
    <xf numFmtId="37" fontId="8" fillId="2" borderId="9" xfId="0" applyNumberFormat="1" applyFont="1" applyFill="1" applyBorder="1"/>
    <xf numFmtId="164" fontId="8" fillId="2" borderId="9" xfId="2" applyNumberFormat="1" applyFont="1" applyFill="1" applyBorder="1"/>
    <xf numFmtId="164" fontId="8" fillId="2" borderId="12" xfId="2" applyNumberFormat="1" applyFont="1" applyFill="1" applyBorder="1"/>
    <xf numFmtId="41" fontId="5" fillId="2" borderId="5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0" fillId="2" borderId="2" xfId="0" applyFill="1" applyBorder="1"/>
    <xf numFmtId="0" fontId="0" fillId="2" borderId="8" xfId="0" applyFill="1" applyBorder="1"/>
    <xf numFmtId="0" fontId="3" fillId="2" borderId="5" xfId="0" applyFont="1" applyFill="1" applyBorder="1" applyAlignment="1">
      <alignment horizontal="center"/>
    </xf>
    <xf numFmtId="0" fontId="0" fillId="2" borderId="6" xfId="0" applyFill="1" applyBorder="1"/>
    <xf numFmtId="0" fontId="3" fillId="2" borderId="7" xfId="0" applyFont="1" applyFill="1" applyBorder="1" applyAlignment="1">
      <alignment horizontal="center"/>
    </xf>
    <xf numFmtId="2" fontId="9" fillId="2" borderId="0" xfId="0" applyNumberFormat="1" applyFont="1" applyFill="1" applyBorder="1" applyAlignment="1">
      <alignment horizontal="center"/>
    </xf>
    <xf numFmtId="2" fontId="8" fillId="2" borderId="0" xfId="0" applyNumberFormat="1" applyFont="1" applyFill="1" applyBorder="1" applyAlignment="1">
      <alignment horizontal="center"/>
    </xf>
    <xf numFmtId="164" fontId="12" fillId="2" borderId="0" xfId="2" applyNumberFormat="1" applyFont="1" applyFill="1" applyBorder="1" applyAlignment="1">
      <alignment horizontal="center"/>
    </xf>
    <xf numFmtId="172" fontId="5" fillId="2" borderId="0" xfId="2" applyNumberFormat="1" applyFont="1" applyFill="1" applyBorder="1"/>
    <xf numFmtId="172" fontId="5" fillId="2" borderId="0" xfId="1" applyNumberFormat="1" applyFont="1" applyFill="1" applyBorder="1"/>
    <xf numFmtId="42" fontId="7" fillId="3" borderId="10" xfId="2" applyNumberFormat="1" applyFont="1" applyFill="1" applyBorder="1" applyAlignment="1">
      <alignment horizontal="right"/>
    </xf>
    <xf numFmtId="0" fontId="23" fillId="4" borderId="0" xfId="3" applyFont="1" applyFill="1" applyBorder="1"/>
    <xf numFmtId="0" fontId="24" fillId="4" borderId="0" xfId="3" applyFont="1" applyFill="1" applyBorder="1"/>
    <xf numFmtId="0" fontId="25" fillId="4" borderId="0" xfId="3" applyFont="1" applyFill="1" applyBorder="1"/>
    <xf numFmtId="164" fontId="22" fillId="3" borderId="0" xfId="0" applyNumberFormat="1" applyFont="1" applyFill="1" applyBorder="1"/>
    <xf numFmtId="44" fontId="0" fillId="0" borderId="0" xfId="0" applyNumberFormat="1"/>
    <xf numFmtId="44" fontId="8" fillId="3" borderId="0" xfId="1" applyNumberFormat="1" applyFont="1" applyFill="1" applyBorder="1"/>
    <xf numFmtId="173" fontId="0" fillId="0" borderId="0" xfId="0" applyNumberFormat="1"/>
    <xf numFmtId="174" fontId="0" fillId="0" borderId="0" xfId="0" applyNumberFormat="1"/>
    <xf numFmtId="42" fontId="22" fillId="3" borderId="0" xfId="0" applyNumberFormat="1" applyFont="1" applyFill="1" applyBorder="1"/>
    <xf numFmtId="42" fontId="22" fillId="3" borderId="9" xfId="0" applyNumberFormat="1" applyFont="1" applyFill="1" applyBorder="1"/>
    <xf numFmtId="42" fontId="22" fillId="3" borderId="11" xfId="0" applyNumberFormat="1" applyFont="1" applyFill="1" applyBorder="1"/>
    <xf numFmtId="164" fontId="0" fillId="0" borderId="0" xfId="0" applyNumberFormat="1"/>
    <xf numFmtId="41" fontId="22" fillId="3" borderId="0" xfId="0" applyNumberFormat="1" applyFont="1" applyFill="1" applyBorder="1"/>
    <xf numFmtId="41" fontId="22" fillId="3" borderId="9" xfId="0" applyNumberFormat="1" applyFont="1" applyFill="1" applyBorder="1"/>
    <xf numFmtId="41" fontId="8" fillId="3" borderId="9" xfId="0" applyNumberFormat="1" applyFont="1" applyFill="1" applyBorder="1"/>
    <xf numFmtId="164" fontId="22" fillId="3" borderId="0" xfId="2" applyNumberFormat="1" applyFont="1" applyFill="1" applyBorder="1"/>
    <xf numFmtId="10" fontId="22" fillId="3" borderId="0" xfId="4" applyNumberFormat="1" applyFont="1" applyFill="1" applyBorder="1"/>
    <xf numFmtId="2" fontId="22" fillId="3" borderId="0" xfId="0" applyNumberFormat="1" applyFont="1" applyFill="1" applyBorder="1"/>
    <xf numFmtId="165" fontId="22" fillId="3" borderId="0" xfId="1" applyNumberFormat="1" applyFont="1" applyFill="1" applyBorder="1"/>
    <xf numFmtId="37" fontId="22" fillId="3" borderId="0" xfId="0" applyNumberFormat="1" applyFont="1" applyFill="1" applyBorder="1"/>
    <xf numFmtId="165" fontId="22" fillId="3" borderId="9" xfId="1" applyNumberFormat="1" applyFont="1" applyFill="1" applyBorder="1"/>
    <xf numFmtId="10" fontId="22" fillId="3" borderId="9" xfId="4" applyNumberFormat="1" applyFont="1" applyFill="1" applyBorder="1"/>
    <xf numFmtId="2" fontId="22" fillId="3" borderId="9" xfId="0" applyNumberFormat="1" applyFont="1" applyFill="1" applyBorder="1"/>
    <xf numFmtId="37" fontId="22" fillId="3" borderId="9" xfId="0" applyNumberFormat="1" applyFont="1" applyFill="1" applyBorder="1"/>
    <xf numFmtId="166" fontId="26" fillId="3" borderId="0" xfId="4" applyNumberFormat="1" applyFont="1" applyFill="1" applyBorder="1"/>
    <xf numFmtId="42" fontId="22" fillId="3" borderId="9" xfId="1" applyNumberFormat="1" applyFont="1" applyFill="1" applyBorder="1"/>
    <xf numFmtId="164" fontId="22" fillId="3" borderId="12" xfId="2" applyNumberFormat="1" applyFont="1" applyFill="1" applyBorder="1"/>
    <xf numFmtId="9" fontId="22" fillId="3" borderId="12" xfId="4" applyNumberFormat="1" applyFont="1" applyFill="1" applyBorder="1"/>
    <xf numFmtId="2" fontId="22" fillId="3" borderId="12" xfId="0" applyNumberFormat="1" applyFont="1" applyFill="1" applyBorder="1"/>
    <xf numFmtId="164" fontId="26" fillId="3" borderId="0" xfId="2" applyNumberFormat="1" applyFont="1" applyFill="1" applyBorder="1"/>
    <xf numFmtId="0" fontId="22" fillId="3" borderId="0" xfId="0" applyFont="1" applyFill="1" applyBorder="1"/>
    <xf numFmtId="164" fontId="26" fillId="3" borderId="9" xfId="2" applyNumberFormat="1" applyFont="1" applyFill="1" applyBorder="1"/>
    <xf numFmtId="42" fontId="22" fillId="3" borderId="0" xfId="1" applyNumberFormat="1" applyFont="1" applyFill="1" applyBorder="1"/>
    <xf numFmtId="175" fontId="5" fillId="2" borderId="0" xfId="1" applyNumberFormat="1" applyFont="1" applyFill="1" applyBorder="1"/>
    <xf numFmtId="164" fontId="5" fillId="2" borderId="0" xfId="1" applyNumberFormat="1" applyFont="1" applyFill="1" applyBorder="1"/>
    <xf numFmtId="0" fontId="3" fillId="0" borderId="0" xfId="0" applyFont="1" applyAlignment="1">
      <alignment horizontal="left"/>
    </xf>
    <xf numFmtId="39" fontId="9" fillId="2" borderId="0" xfId="2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3" borderId="0" xfId="0" applyFont="1" applyFill="1" applyBorder="1" applyAlignment="1">
      <alignment horizontal="center"/>
    </xf>
    <xf numFmtId="39" fontId="9" fillId="2" borderId="0" xfId="0" applyNumberFormat="1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23</xdr:row>
      <xdr:rowOff>28575</xdr:rowOff>
    </xdr:from>
    <xdr:to>
      <xdr:col>5</xdr:col>
      <xdr:colOff>180975</xdr:colOff>
      <xdr:row>24</xdr:row>
      <xdr:rowOff>142875</xdr:rowOff>
    </xdr:to>
    <xdr:pic>
      <xdr:nvPicPr>
        <xdr:cNvPr id="1025" name="Picture 1" descr="Office button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48006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tabSelected="1" workbookViewId="0"/>
  </sheetViews>
  <sheetFormatPr defaultRowHeight="12.75" x14ac:dyDescent="0.2"/>
  <cols>
    <col min="1" max="3" width="9.140625" style="227"/>
    <col min="4" max="4" width="42.5703125" style="227" customWidth="1"/>
    <col min="5" max="16384" width="9.140625" style="227"/>
  </cols>
  <sheetData>
    <row r="1" spans="1:29" x14ac:dyDescent="0.2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</row>
    <row r="2" spans="1:29" x14ac:dyDescent="0.2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</row>
    <row r="3" spans="1:29" x14ac:dyDescent="0.2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</row>
    <row r="4" spans="1:29" x14ac:dyDescent="0.2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</row>
    <row r="5" spans="1:29" x14ac:dyDescent="0.2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</row>
    <row r="6" spans="1:29" x14ac:dyDescent="0.2">
      <c r="A6" s="225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</row>
    <row r="7" spans="1:29" x14ac:dyDescent="0.2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</row>
    <row r="8" spans="1:29" x14ac:dyDescent="0.2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</row>
    <row r="9" spans="1:29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</row>
    <row r="10" spans="1:29" ht="59.25" x14ac:dyDescent="0.75">
      <c r="A10" s="225"/>
      <c r="B10" s="225"/>
      <c r="C10" s="225"/>
      <c r="D10" s="228" t="s">
        <v>5</v>
      </c>
      <c r="E10" s="225"/>
      <c r="F10" s="229"/>
      <c r="G10" s="225"/>
      <c r="H10" s="225"/>
      <c r="I10" s="225"/>
      <c r="J10" s="225"/>
      <c r="K10" s="225"/>
      <c r="L10" s="225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</row>
    <row r="11" spans="1:29" x14ac:dyDescent="0.2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</row>
    <row r="12" spans="1:29" ht="23.25" x14ac:dyDescent="0.35">
      <c r="A12" s="225"/>
      <c r="B12" s="225"/>
      <c r="C12" s="225"/>
      <c r="D12" s="230" t="s">
        <v>156</v>
      </c>
      <c r="E12" s="225"/>
      <c r="F12" s="225"/>
      <c r="G12" s="225"/>
      <c r="H12" s="225"/>
      <c r="I12" s="225"/>
      <c r="J12" s="225"/>
      <c r="K12" s="225"/>
      <c r="L12" s="225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</row>
    <row r="13" spans="1:29" x14ac:dyDescent="0.2">
      <c r="A13" s="225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</row>
    <row r="14" spans="1:29" x14ac:dyDescent="0.2">
      <c r="A14" s="225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</row>
    <row r="15" spans="1:29" ht="15" x14ac:dyDescent="0.2">
      <c r="A15" s="225"/>
      <c r="B15" s="225"/>
      <c r="C15" s="225"/>
      <c r="D15" s="231"/>
      <c r="E15" s="225"/>
      <c r="F15" s="225"/>
      <c r="G15" s="225"/>
      <c r="H15" s="225"/>
      <c r="I15" s="225"/>
      <c r="J15" s="225"/>
      <c r="K15" s="225"/>
      <c r="L15" s="225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</row>
    <row r="16" spans="1:29" ht="15.75" x14ac:dyDescent="0.25">
      <c r="A16" s="225"/>
      <c r="B16" s="225"/>
      <c r="C16" s="225"/>
      <c r="D16" s="232" t="s">
        <v>151</v>
      </c>
      <c r="E16" s="225"/>
      <c r="F16" s="225"/>
      <c r="G16" s="225"/>
      <c r="H16" s="225"/>
      <c r="I16" s="225"/>
      <c r="J16" s="225"/>
      <c r="K16" s="225"/>
      <c r="L16" s="225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</row>
    <row r="17" spans="1:29" ht="15.75" x14ac:dyDescent="0.25">
      <c r="A17" s="225"/>
      <c r="B17" s="225"/>
      <c r="C17" s="225"/>
      <c r="D17" s="233" t="s">
        <v>152</v>
      </c>
      <c r="E17" s="225"/>
      <c r="F17" s="225"/>
      <c r="G17" s="225"/>
      <c r="H17" s="225"/>
      <c r="I17" s="225"/>
      <c r="J17" s="225"/>
      <c r="K17" s="225"/>
      <c r="L17" s="225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</row>
    <row r="18" spans="1:29" ht="15.75" x14ac:dyDescent="0.25">
      <c r="A18" s="225"/>
      <c r="B18" s="225"/>
      <c r="C18" s="225"/>
      <c r="D18" s="234" t="s">
        <v>153</v>
      </c>
      <c r="E18" s="225"/>
      <c r="F18" s="225"/>
      <c r="G18" s="225"/>
      <c r="H18" s="225"/>
      <c r="I18" s="225"/>
      <c r="J18" s="225"/>
      <c r="K18" s="225"/>
      <c r="L18" s="225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</row>
    <row r="19" spans="1:29" ht="15.75" x14ac:dyDescent="0.25">
      <c r="A19" s="225"/>
      <c r="B19" s="225"/>
      <c r="C19" s="225"/>
      <c r="D19" s="235" t="s">
        <v>154</v>
      </c>
      <c r="E19" s="225"/>
      <c r="F19" s="225"/>
      <c r="G19" s="225"/>
      <c r="H19" s="225"/>
      <c r="I19" s="225"/>
      <c r="J19" s="225"/>
      <c r="K19" s="225"/>
      <c r="L19" s="225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</row>
    <row r="20" spans="1:29" ht="15.75" x14ac:dyDescent="0.25">
      <c r="A20" s="225"/>
      <c r="B20" s="225"/>
      <c r="C20" s="225"/>
      <c r="D20" s="236" t="s">
        <v>155</v>
      </c>
      <c r="E20" s="225"/>
      <c r="F20" s="225"/>
      <c r="G20" s="225"/>
      <c r="H20" s="225"/>
      <c r="I20" s="225"/>
      <c r="J20" s="225"/>
      <c r="K20" s="225"/>
      <c r="L20" s="225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</row>
    <row r="21" spans="1:29" ht="15" x14ac:dyDescent="0.2">
      <c r="A21" s="225"/>
      <c r="B21" s="225"/>
      <c r="C21" s="225"/>
      <c r="D21" s="231"/>
      <c r="E21" s="225"/>
      <c r="F21" s="225"/>
      <c r="G21" s="225"/>
      <c r="H21" s="225"/>
      <c r="I21" s="225"/>
      <c r="J21" s="225"/>
      <c r="K21" s="225"/>
      <c r="L21" s="225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</row>
    <row r="22" spans="1:29" ht="15.75" x14ac:dyDescent="0.25">
      <c r="A22" s="225"/>
      <c r="B22" s="225"/>
      <c r="C22" s="225"/>
      <c r="D22" s="373" t="s">
        <v>237</v>
      </c>
      <c r="E22" s="374"/>
      <c r="F22" s="374"/>
      <c r="G22" s="225"/>
      <c r="H22" s="225"/>
      <c r="I22" s="225"/>
      <c r="J22" s="225"/>
      <c r="K22" s="225"/>
      <c r="L22" s="225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</row>
    <row r="23" spans="1:29" ht="15.75" x14ac:dyDescent="0.25">
      <c r="A23" s="225"/>
      <c r="B23" s="225"/>
      <c r="C23" s="225"/>
      <c r="D23" s="373" t="s">
        <v>255</v>
      </c>
      <c r="E23" s="374"/>
      <c r="F23" s="374"/>
      <c r="G23" s="225"/>
      <c r="H23" s="225"/>
      <c r="I23" s="225"/>
      <c r="J23" s="225"/>
      <c r="K23" s="225"/>
      <c r="L23" s="225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</row>
    <row r="24" spans="1:29" ht="15.75" x14ac:dyDescent="0.25">
      <c r="A24" s="225"/>
      <c r="B24" s="225"/>
      <c r="C24" s="225"/>
      <c r="D24" s="373" t="s">
        <v>256</v>
      </c>
      <c r="E24" s="374"/>
      <c r="F24" s="374"/>
      <c r="G24" s="225"/>
      <c r="H24" s="225"/>
      <c r="I24" s="225"/>
      <c r="J24" s="225"/>
      <c r="K24" s="225"/>
      <c r="L24" s="225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</row>
    <row r="25" spans="1:29" ht="15.75" x14ac:dyDescent="0.25">
      <c r="A25" s="225"/>
      <c r="B25" s="225"/>
      <c r="C25" s="225"/>
      <c r="D25" s="373" t="s">
        <v>257</v>
      </c>
      <c r="E25" s="374"/>
      <c r="F25" s="374"/>
      <c r="G25" s="225"/>
      <c r="H25" s="225"/>
      <c r="I25" s="225"/>
      <c r="J25" s="225"/>
      <c r="K25" s="225"/>
      <c r="L25" s="225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  <c r="AC25" s="226"/>
    </row>
    <row r="26" spans="1:29" ht="15.75" x14ac:dyDescent="0.25">
      <c r="A26" s="225"/>
      <c r="B26" s="225"/>
      <c r="C26" s="225"/>
      <c r="D26" s="375" t="s">
        <v>258</v>
      </c>
      <c r="E26" s="374"/>
      <c r="F26" s="374"/>
      <c r="G26" s="225"/>
      <c r="H26" s="225"/>
      <c r="I26" s="225"/>
      <c r="J26" s="225"/>
      <c r="K26" s="225"/>
      <c r="L26" s="225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6"/>
      <c r="AB26" s="226"/>
      <c r="AC26" s="226"/>
    </row>
    <row r="27" spans="1:29" ht="15.75" x14ac:dyDescent="0.25">
      <c r="A27" s="225"/>
      <c r="B27" s="225"/>
      <c r="C27" s="225"/>
      <c r="D27" s="375" t="s">
        <v>259</v>
      </c>
      <c r="E27" s="374"/>
      <c r="F27" s="374"/>
      <c r="G27" s="225"/>
      <c r="H27" s="225"/>
      <c r="I27" s="225"/>
      <c r="J27" s="225"/>
      <c r="K27" s="225"/>
      <c r="L27" s="225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</row>
    <row r="28" spans="1:29" x14ac:dyDescent="0.2">
      <c r="A28" s="225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</row>
    <row r="29" spans="1:29" x14ac:dyDescent="0.2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</row>
    <row r="30" spans="1:29" x14ac:dyDescent="0.2">
      <c r="A30" s="225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</row>
    <row r="31" spans="1:29" x14ac:dyDescent="0.2">
      <c r="A31" s="225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</row>
    <row r="32" spans="1:29" x14ac:dyDescent="0.2">
      <c r="A32" s="225"/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</row>
    <row r="33" spans="1:29" x14ac:dyDescent="0.2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</row>
    <row r="34" spans="1:29" x14ac:dyDescent="0.2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</row>
    <row r="35" spans="1:29" x14ac:dyDescent="0.2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</row>
    <row r="36" spans="1:29" x14ac:dyDescent="0.2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</row>
    <row r="37" spans="1:29" x14ac:dyDescent="0.2">
      <c r="A37" s="225"/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</row>
    <row r="38" spans="1:29" x14ac:dyDescent="0.2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</row>
    <row r="39" spans="1:29" x14ac:dyDescent="0.2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</row>
    <row r="40" spans="1:29" x14ac:dyDescent="0.2">
      <c r="A40" s="237"/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</row>
    <row r="41" spans="1:29" x14ac:dyDescent="0.2">
      <c r="A41" s="237"/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</row>
    <row r="42" spans="1:29" x14ac:dyDescent="0.2">
      <c r="A42" s="237"/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</row>
    <row r="43" spans="1:29" x14ac:dyDescent="0.2">
      <c r="A43" s="237"/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</row>
    <row r="44" spans="1:29" x14ac:dyDescent="0.2">
      <c r="A44" s="237"/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</row>
    <row r="45" spans="1:29" x14ac:dyDescent="0.2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</row>
    <row r="46" spans="1:29" x14ac:dyDescent="0.2">
      <c r="A46" s="237"/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</row>
    <row r="47" spans="1:29" x14ac:dyDescent="0.2">
      <c r="A47" s="237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</row>
    <row r="48" spans="1:29" x14ac:dyDescent="0.2">
      <c r="A48" s="237"/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</row>
    <row r="49" spans="1:12" x14ac:dyDescent="0.2">
      <c r="A49" s="237"/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</row>
    <row r="50" spans="1:12" x14ac:dyDescent="0.2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</row>
    <row r="51" spans="1:12" x14ac:dyDescent="0.2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</row>
    <row r="52" spans="1:12" x14ac:dyDescent="0.2">
      <c r="A52" s="237"/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</row>
    <row r="53" spans="1:12" x14ac:dyDescent="0.2">
      <c r="A53" s="237"/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</row>
    <row r="54" spans="1:12" x14ac:dyDescent="0.2">
      <c r="A54" s="237"/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</row>
    <row r="55" spans="1:12" x14ac:dyDescent="0.2">
      <c r="A55" s="237"/>
      <c r="B55" s="237"/>
      <c r="C55" s="237"/>
      <c r="D55" s="237"/>
      <c r="E55" s="237"/>
      <c r="F55" s="237"/>
      <c r="G55" s="237"/>
      <c r="H55" s="237"/>
      <c r="I55" s="237"/>
      <c r="J55" s="237"/>
      <c r="K55" s="237"/>
      <c r="L55" s="237"/>
    </row>
    <row r="56" spans="1:12" x14ac:dyDescent="0.2">
      <c r="A56" s="237"/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37"/>
    </row>
    <row r="57" spans="1:12" x14ac:dyDescent="0.2">
      <c r="A57" s="237"/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</row>
    <row r="58" spans="1:12" x14ac:dyDescent="0.2">
      <c r="A58" s="237"/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</row>
    <row r="59" spans="1:12" x14ac:dyDescent="0.2">
      <c r="A59" s="237"/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L59" s="237"/>
    </row>
    <row r="60" spans="1:12" x14ac:dyDescent="0.2">
      <c r="A60" s="237"/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37"/>
    </row>
    <row r="61" spans="1:12" x14ac:dyDescent="0.2">
      <c r="A61" s="237"/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</row>
    <row r="62" spans="1:12" x14ac:dyDescent="0.2">
      <c r="A62" s="237"/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237"/>
    </row>
    <row r="63" spans="1:12" x14ac:dyDescent="0.2">
      <c r="A63" s="237"/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237"/>
    </row>
    <row r="64" spans="1:12" x14ac:dyDescent="0.2">
      <c r="A64" s="237"/>
      <c r="B64" s="237"/>
      <c r="C64" s="237"/>
      <c r="D64" s="237"/>
      <c r="E64" s="237"/>
      <c r="F64" s="237"/>
      <c r="G64" s="237"/>
      <c r="H64" s="237"/>
      <c r="I64" s="237"/>
      <c r="J64" s="237"/>
      <c r="K64" s="237"/>
      <c r="L64" s="237"/>
    </row>
    <row r="65" spans="1:12" x14ac:dyDescent="0.2">
      <c r="A65" s="237"/>
      <c r="B65" s="237"/>
      <c r="C65" s="237"/>
      <c r="D65" s="237"/>
      <c r="E65" s="237"/>
      <c r="F65" s="237"/>
      <c r="G65" s="237"/>
      <c r="H65" s="237"/>
      <c r="I65" s="237"/>
      <c r="J65" s="237"/>
      <c r="K65" s="237"/>
      <c r="L65" s="237"/>
    </row>
    <row r="66" spans="1:12" x14ac:dyDescent="0.2">
      <c r="A66" s="237"/>
      <c r="B66" s="237"/>
      <c r="C66" s="237"/>
      <c r="D66" s="237"/>
      <c r="E66" s="237"/>
      <c r="F66" s="237"/>
      <c r="G66" s="237"/>
      <c r="H66" s="237"/>
      <c r="I66" s="237"/>
      <c r="J66" s="237"/>
      <c r="K66" s="237"/>
      <c r="L66" s="237"/>
    </row>
    <row r="67" spans="1:12" x14ac:dyDescent="0.2">
      <c r="A67" s="237"/>
      <c r="B67" s="237"/>
      <c r="C67" s="237"/>
      <c r="D67" s="237"/>
      <c r="E67" s="237"/>
      <c r="F67" s="237"/>
      <c r="G67" s="237"/>
      <c r="H67" s="237"/>
      <c r="I67" s="237"/>
      <c r="J67" s="237"/>
      <c r="K67" s="237"/>
      <c r="L67" s="237"/>
    </row>
    <row r="68" spans="1:12" x14ac:dyDescent="0.2">
      <c r="A68" s="237"/>
      <c r="B68" s="237"/>
      <c r="C68" s="237"/>
      <c r="D68" s="237"/>
      <c r="E68" s="237"/>
      <c r="F68" s="237"/>
      <c r="G68" s="237"/>
      <c r="H68" s="237"/>
      <c r="I68" s="237"/>
      <c r="J68" s="237"/>
      <c r="K68" s="237"/>
      <c r="L68" s="237"/>
    </row>
    <row r="69" spans="1:12" x14ac:dyDescent="0.2">
      <c r="A69" s="237"/>
      <c r="B69" s="237"/>
      <c r="C69" s="237"/>
      <c r="D69" s="237"/>
      <c r="E69" s="237"/>
      <c r="F69" s="237"/>
      <c r="G69" s="237"/>
      <c r="H69" s="237"/>
      <c r="I69" s="237"/>
      <c r="J69" s="237"/>
      <c r="K69" s="237"/>
      <c r="L69" s="237"/>
    </row>
    <row r="70" spans="1:12" x14ac:dyDescent="0.2">
      <c r="A70" s="237"/>
      <c r="B70" s="237"/>
      <c r="C70" s="237"/>
      <c r="D70" s="237"/>
      <c r="E70" s="237"/>
      <c r="F70" s="237"/>
      <c r="G70" s="237"/>
      <c r="H70" s="237"/>
      <c r="I70" s="237"/>
      <c r="J70" s="237"/>
      <c r="K70" s="237"/>
      <c r="L70" s="237"/>
    </row>
    <row r="71" spans="1:12" x14ac:dyDescent="0.2">
      <c r="A71" s="237"/>
      <c r="B71" s="237"/>
      <c r="C71" s="237"/>
      <c r="D71" s="237"/>
      <c r="E71" s="237"/>
      <c r="F71" s="237"/>
      <c r="G71" s="237"/>
      <c r="H71" s="237"/>
      <c r="I71" s="237"/>
      <c r="J71" s="237"/>
      <c r="K71" s="237"/>
      <c r="L71" s="237"/>
    </row>
    <row r="72" spans="1:12" x14ac:dyDescent="0.2">
      <c r="A72" s="237"/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37"/>
    </row>
    <row r="73" spans="1:12" x14ac:dyDescent="0.2">
      <c r="A73" s="237"/>
      <c r="B73" s="237"/>
      <c r="C73" s="237"/>
      <c r="D73" s="237"/>
      <c r="E73" s="237"/>
      <c r="F73" s="237"/>
      <c r="G73" s="237"/>
      <c r="H73" s="237"/>
      <c r="I73" s="237"/>
      <c r="J73" s="237"/>
      <c r="K73" s="237"/>
      <c r="L73" s="237"/>
    </row>
    <row r="74" spans="1:12" x14ac:dyDescent="0.2">
      <c r="A74" s="237"/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</row>
    <row r="75" spans="1:12" x14ac:dyDescent="0.2">
      <c r="A75" s="237"/>
      <c r="B75" s="237"/>
      <c r="C75" s="237"/>
      <c r="D75" s="237"/>
      <c r="E75" s="237"/>
      <c r="F75" s="237"/>
      <c r="G75" s="237"/>
      <c r="H75" s="237"/>
      <c r="I75" s="237"/>
      <c r="J75" s="237"/>
      <c r="K75" s="237"/>
      <c r="L75" s="237"/>
    </row>
    <row r="76" spans="1:12" x14ac:dyDescent="0.2">
      <c r="A76" s="237"/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L76" s="237"/>
    </row>
    <row r="77" spans="1:12" x14ac:dyDescent="0.2">
      <c r="A77" s="237"/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</row>
    <row r="78" spans="1:12" x14ac:dyDescent="0.2">
      <c r="A78" s="237"/>
      <c r="B78" s="237"/>
      <c r="C78" s="237"/>
      <c r="D78" s="237"/>
      <c r="E78" s="237"/>
      <c r="F78" s="237"/>
      <c r="G78" s="237"/>
      <c r="H78" s="237"/>
      <c r="I78" s="237"/>
      <c r="J78" s="237"/>
      <c r="K78" s="237"/>
      <c r="L78" s="237"/>
    </row>
    <row r="79" spans="1:12" x14ac:dyDescent="0.2">
      <c r="A79" s="237"/>
      <c r="B79" s="237"/>
      <c r="C79" s="237"/>
      <c r="D79" s="237"/>
      <c r="E79" s="237"/>
      <c r="F79" s="237"/>
      <c r="G79" s="237"/>
      <c r="H79" s="237"/>
      <c r="I79" s="237"/>
      <c r="J79" s="237"/>
      <c r="K79" s="237"/>
      <c r="L79" s="237"/>
    </row>
    <row r="80" spans="1:12" x14ac:dyDescent="0.2">
      <c r="A80" s="237"/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</row>
    <row r="81" spans="1:12" x14ac:dyDescent="0.2">
      <c r="A81" s="237"/>
      <c r="B81" s="237"/>
      <c r="C81" s="237"/>
      <c r="D81" s="237"/>
      <c r="E81" s="237"/>
      <c r="F81" s="237"/>
      <c r="G81" s="237"/>
      <c r="H81" s="237"/>
      <c r="I81" s="237"/>
      <c r="J81" s="237"/>
      <c r="K81" s="237"/>
      <c r="L81" s="237"/>
    </row>
    <row r="82" spans="1:12" x14ac:dyDescent="0.2">
      <c r="A82" s="237"/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</row>
    <row r="83" spans="1:12" x14ac:dyDescent="0.2">
      <c r="A83" s="237"/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237"/>
    </row>
    <row r="84" spans="1:12" x14ac:dyDescent="0.2">
      <c r="A84" s="237"/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37"/>
    </row>
    <row r="85" spans="1:12" x14ac:dyDescent="0.2">
      <c r="A85" s="237"/>
      <c r="B85" s="237"/>
      <c r="C85" s="237"/>
      <c r="D85" s="237"/>
      <c r="E85" s="237"/>
      <c r="F85" s="237"/>
      <c r="G85" s="237"/>
      <c r="H85" s="237"/>
      <c r="I85" s="237"/>
      <c r="J85" s="237"/>
      <c r="K85" s="237"/>
      <c r="L85" s="237"/>
    </row>
    <row r="86" spans="1:12" x14ac:dyDescent="0.2">
      <c r="A86" s="237"/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</row>
    <row r="87" spans="1:12" x14ac:dyDescent="0.2">
      <c r="A87" s="237"/>
      <c r="B87" s="237"/>
      <c r="C87" s="237"/>
      <c r="D87" s="237"/>
      <c r="E87" s="237"/>
      <c r="F87" s="237"/>
      <c r="G87" s="237"/>
      <c r="H87" s="237"/>
      <c r="I87" s="237"/>
      <c r="J87" s="237"/>
      <c r="K87" s="237"/>
      <c r="L87" s="237"/>
    </row>
    <row r="88" spans="1:12" x14ac:dyDescent="0.2">
      <c r="A88" s="237"/>
      <c r="B88" s="237"/>
      <c r="C88" s="237"/>
      <c r="D88" s="237"/>
      <c r="E88" s="237"/>
      <c r="F88" s="237"/>
      <c r="G88" s="237"/>
      <c r="H88" s="237"/>
      <c r="I88" s="237"/>
      <c r="J88" s="237"/>
      <c r="K88" s="237"/>
      <c r="L88" s="237"/>
    </row>
    <row r="89" spans="1:12" x14ac:dyDescent="0.2">
      <c r="A89" s="237"/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</row>
    <row r="90" spans="1:12" x14ac:dyDescent="0.2">
      <c r="A90" s="237"/>
      <c r="B90" s="237"/>
      <c r="C90" s="237"/>
      <c r="D90" s="237"/>
      <c r="E90" s="237"/>
      <c r="F90" s="237"/>
      <c r="G90" s="237"/>
      <c r="H90" s="237"/>
      <c r="I90" s="237"/>
      <c r="J90" s="237"/>
      <c r="K90" s="237"/>
      <c r="L90" s="237"/>
    </row>
    <row r="91" spans="1:12" x14ac:dyDescent="0.2">
      <c r="A91" s="237"/>
      <c r="B91" s="237"/>
      <c r="C91" s="237"/>
      <c r="D91" s="237"/>
      <c r="E91" s="237"/>
      <c r="F91" s="237"/>
      <c r="G91" s="237"/>
      <c r="H91" s="237"/>
      <c r="I91" s="237"/>
      <c r="J91" s="237"/>
      <c r="K91" s="237"/>
      <c r="L91" s="237"/>
    </row>
    <row r="92" spans="1:12" x14ac:dyDescent="0.2">
      <c r="A92" s="237"/>
      <c r="B92" s="237"/>
      <c r="C92" s="237"/>
      <c r="D92" s="237"/>
      <c r="E92" s="237"/>
      <c r="F92" s="237"/>
      <c r="G92" s="237"/>
      <c r="H92" s="237"/>
      <c r="I92" s="237"/>
      <c r="J92" s="237"/>
      <c r="K92" s="237"/>
      <c r="L92" s="237"/>
    </row>
    <row r="93" spans="1:12" x14ac:dyDescent="0.2">
      <c r="A93" s="237"/>
      <c r="B93" s="237"/>
      <c r="C93" s="237"/>
      <c r="D93" s="237"/>
      <c r="E93" s="237"/>
      <c r="F93" s="237"/>
      <c r="G93" s="237"/>
      <c r="H93" s="237"/>
      <c r="I93" s="237"/>
      <c r="J93" s="237"/>
      <c r="K93" s="237"/>
      <c r="L93" s="237"/>
    </row>
    <row r="94" spans="1:12" x14ac:dyDescent="0.2">
      <c r="A94" s="237"/>
      <c r="B94" s="237"/>
      <c r="C94" s="237"/>
      <c r="D94" s="237"/>
      <c r="E94" s="237"/>
      <c r="F94" s="237"/>
      <c r="G94" s="237"/>
      <c r="H94" s="237"/>
      <c r="I94" s="237"/>
      <c r="J94" s="237"/>
      <c r="K94" s="237"/>
      <c r="L94" s="237"/>
    </row>
    <row r="95" spans="1:12" x14ac:dyDescent="0.2">
      <c r="A95" s="237"/>
      <c r="B95" s="237"/>
      <c r="C95" s="237"/>
      <c r="D95" s="237"/>
      <c r="E95" s="237"/>
      <c r="F95" s="237"/>
      <c r="G95" s="237"/>
      <c r="H95" s="237"/>
      <c r="I95" s="237"/>
      <c r="J95" s="237"/>
      <c r="K95" s="237"/>
      <c r="L95" s="237"/>
    </row>
    <row r="96" spans="1:12" x14ac:dyDescent="0.2">
      <c r="A96" s="237"/>
      <c r="B96" s="237"/>
      <c r="C96" s="237"/>
      <c r="D96" s="237"/>
      <c r="E96" s="237"/>
      <c r="F96" s="237"/>
      <c r="G96" s="237"/>
      <c r="H96" s="237"/>
      <c r="I96" s="237"/>
      <c r="J96" s="237"/>
      <c r="K96" s="237"/>
      <c r="L96" s="237"/>
    </row>
    <row r="97" spans="1:12" x14ac:dyDescent="0.2">
      <c r="A97" s="237"/>
      <c r="B97" s="237"/>
      <c r="C97" s="237"/>
      <c r="D97" s="237"/>
      <c r="E97" s="237"/>
      <c r="F97" s="237"/>
      <c r="G97" s="237"/>
      <c r="H97" s="237"/>
      <c r="I97" s="237"/>
      <c r="J97" s="237"/>
      <c r="K97" s="237"/>
      <c r="L97" s="237"/>
    </row>
    <row r="98" spans="1:12" x14ac:dyDescent="0.2">
      <c r="A98" s="237"/>
      <c r="B98" s="237"/>
      <c r="C98" s="237"/>
      <c r="D98" s="237"/>
      <c r="E98" s="237"/>
      <c r="F98" s="237"/>
      <c r="G98" s="237"/>
      <c r="H98" s="237"/>
      <c r="I98" s="237"/>
      <c r="J98" s="237"/>
      <c r="K98" s="237"/>
      <c r="L98" s="237"/>
    </row>
    <row r="99" spans="1:12" x14ac:dyDescent="0.2">
      <c r="A99" s="237"/>
      <c r="B99" s="237"/>
      <c r="C99" s="237"/>
      <c r="D99" s="237"/>
      <c r="E99" s="237"/>
      <c r="F99" s="237"/>
      <c r="G99" s="237"/>
      <c r="H99" s="237"/>
      <c r="I99" s="237"/>
      <c r="J99" s="237"/>
      <c r="K99" s="237"/>
      <c r="L99" s="237"/>
    </row>
    <row r="100" spans="1:12" x14ac:dyDescent="0.2">
      <c r="A100" s="237"/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  <c r="L100" s="237"/>
    </row>
    <row r="101" spans="1:12" x14ac:dyDescent="0.2">
      <c r="A101" s="237"/>
      <c r="B101" s="237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</row>
    <row r="102" spans="1:12" x14ac:dyDescent="0.2">
      <c r="A102" s="237"/>
      <c r="B102" s="237"/>
      <c r="C102" s="237"/>
      <c r="D102" s="237"/>
      <c r="E102" s="237"/>
      <c r="F102" s="237"/>
      <c r="G102" s="237"/>
      <c r="H102" s="237"/>
      <c r="I102" s="237"/>
      <c r="J102" s="237"/>
      <c r="K102" s="237"/>
      <c r="L102" s="237"/>
    </row>
    <row r="103" spans="1:12" x14ac:dyDescent="0.2">
      <c r="A103" s="237"/>
      <c r="B103" s="237"/>
      <c r="C103" s="237"/>
      <c r="D103" s="237"/>
      <c r="E103" s="237"/>
      <c r="F103" s="237"/>
      <c r="G103" s="237"/>
      <c r="H103" s="237"/>
      <c r="I103" s="237"/>
      <c r="J103" s="237"/>
      <c r="K103" s="237"/>
      <c r="L103" s="237"/>
    </row>
    <row r="104" spans="1:12" x14ac:dyDescent="0.2">
      <c r="A104" s="237"/>
      <c r="B104" s="237"/>
      <c r="C104" s="237"/>
      <c r="D104" s="237"/>
      <c r="E104" s="237"/>
      <c r="F104" s="237"/>
      <c r="G104" s="237"/>
      <c r="H104" s="237"/>
      <c r="I104" s="237"/>
      <c r="J104" s="237"/>
      <c r="K104" s="237"/>
      <c r="L104" s="237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G38"/>
  <sheetViews>
    <sheetView workbookViewId="0"/>
  </sheetViews>
  <sheetFormatPr defaultRowHeight="12.75" x14ac:dyDescent="0.2"/>
  <cols>
    <col min="2" max="2" width="3.140625" customWidth="1"/>
    <col min="3" max="3" width="21.28515625" customWidth="1"/>
    <col min="4" max="4" width="11.140625" customWidth="1"/>
    <col min="5" max="5" width="3.140625" customWidth="1"/>
    <col min="6" max="6" width="10.140625" customWidth="1"/>
    <col min="7" max="7" width="11.5703125" customWidth="1"/>
    <col min="8" max="8" width="3.140625" customWidth="1"/>
  </cols>
  <sheetData>
    <row r="1" spans="2:7" ht="18" x14ac:dyDescent="0.25">
      <c r="C1" s="1" t="s">
        <v>5</v>
      </c>
    </row>
    <row r="2" spans="2:7" ht="15" x14ac:dyDescent="0.2">
      <c r="C2" s="2" t="s">
        <v>0</v>
      </c>
    </row>
    <row r="4" spans="2:7" ht="15" x14ac:dyDescent="0.2">
      <c r="C4" s="3" t="s">
        <v>1</v>
      </c>
      <c r="D4" s="2"/>
      <c r="E4" s="2"/>
      <c r="F4" s="2"/>
      <c r="G4" s="2"/>
    </row>
    <row r="5" spans="2:7" ht="15.75" thickBot="1" x14ac:dyDescent="0.25">
      <c r="C5" s="30"/>
      <c r="D5" s="2"/>
      <c r="E5" s="2"/>
      <c r="F5" s="2"/>
      <c r="G5" s="2"/>
    </row>
    <row r="6" spans="2:7" ht="15" x14ac:dyDescent="0.2">
      <c r="B6" s="4"/>
      <c r="C6" s="33"/>
      <c r="D6" s="34"/>
      <c r="E6" s="6"/>
      <c r="F6" s="2"/>
      <c r="G6" s="2"/>
    </row>
    <row r="7" spans="2:7" ht="15" x14ac:dyDescent="0.2">
      <c r="B7" s="7"/>
      <c r="C7" s="5" t="s">
        <v>6</v>
      </c>
      <c r="D7" s="8">
        <v>2710</v>
      </c>
      <c r="E7" s="35"/>
      <c r="F7" s="2"/>
      <c r="G7" s="2"/>
    </row>
    <row r="8" spans="2:7" ht="15" x14ac:dyDescent="0.2">
      <c r="B8" s="7"/>
      <c r="C8" s="5" t="s">
        <v>3</v>
      </c>
      <c r="D8" s="8">
        <v>3950</v>
      </c>
      <c r="E8" s="35"/>
      <c r="F8" s="2"/>
      <c r="G8" s="2"/>
    </row>
    <row r="9" spans="2:7" ht="15" x14ac:dyDescent="0.2">
      <c r="B9" s="7"/>
      <c r="C9" s="5" t="s">
        <v>7</v>
      </c>
      <c r="D9" s="8">
        <v>3420</v>
      </c>
      <c r="E9" s="35"/>
      <c r="F9" s="2"/>
      <c r="G9" s="2"/>
    </row>
    <row r="10" spans="2:7" ht="15.75" thickBot="1" x14ac:dyDescent="0.25">
      <c r="B10" s="10"/>
      <c r="C10" s="11"/>
      <c r="D10" s="11"/>
      <c r="E10" s="12"/>
      <c r="F10" s="2"/>
      <c r="G10" s="2"/>
    </row>
    <row r="11" spans="2:7" ht="15" x14ac:dyDescent="0.2">
      <c r="C11" s="2"/>
      <c r="D11" s="2"/>
      <c r="E11" s="2"/>
      <c r="F11" s="2"/>
      <c r="G11" s="2"/>
    </row>
    <row r="12" spans="2:7" ht="15" x14ac:dyDescent="0.2">
      <c r="C12" s="3" t="s">
        <v>4</v>
      </c>
      <c r="D12" s="2"/>
      <c r="E12" s="2"/>
      <c r="F12" s="2"/>
      <c r="G12" s="2"/>
    </row>
    <row r="13" spans="2:7" ht="15.75" thickBot="1" x14ac:dyDescent="0.25">
      <c r="C13" s="30"/>
      <c r="D13" s="2"/>
      <c r="E13" s="2"/>
      <c r="F13" s="2"/>
      <c r="G13" s="2"/>
    </row>
    <row r="14" spans="2:7" ht="15.75" customHeight="1" x14ac:dyDescent="0.2">
      <c r="B14" s="13"/>
      <c r="C14" s="15"/>
      <c r="D14" s="15"/>
      <c r="E14" s="36"/>
    </row>
    <row r="15" spans="2:7" ht="15.75" customHeight="1" x14ac:dyDescent="0.2">
      <c r="B15" s="17"/>
      <c r="C15" s="19" t="s">
        <v>2</v>
      </c>
      <c r="D15" s="38">
        <f>D7+D8</f>
        <v>6660</v>
      </c>
      <c r="E15" s="37"/>
    </row>
    <row r="16" spans="2:7" ht="15.75" customHeight="1" x14ac:dyDescent="0.2">
      <c r="B16" s="17"/>
      <c r="C16" s="14"/>
      <c r="D16" s="14"/>
      <c r="E16" s="37"/>
    </row>
    <row r="17" spans="2:5" s="2" customFormat="1" ht="15.75" customHeight="1" x14ac:dyDescent="0.25">
      <c r="B17" s="28"/>
      <c r="C17" s="14" t="s">
        <v>75</v>
      </c>
      <c r="D17" s="40">
        <f>D15/D8</f>
        <v>1.6860759493670887</v>
      </c>
      <c r="E17" s="52"/>
    </row>
    <row r="18" spans="2:5" ht="15.75" customHeight="1" x14ac:dyDescent="0.2">
      <c r="B18" s="17"/>
      <c r="C18" s="14"/>
      <c r="D18" s="22"/>
      <c r="E18" s="37"/>
    </row>
    <row r="19" spans="2:5" ht="15.75" customHeight="1" x14ac:dyDescent="0.25">
      <c r="B19" s="17"/>
      <c r="C19" s="14" t="s">
        <v>176</v>
      </c>
      <c r="D19" s="40">
        <f>(D15-D9)/D8</f>
        <v>0.82025316455696207</v>
      </c>
      <c r="E19" s="37"/>
    </row>
    <row r="20" spans="2:5" ht="15.75" customHeight="1" thickBot="1" x14ac:dyDescent="0.25">
      <c r="B20" s="25"/>
      <c r="C20" s="26"/>
      <c r="D20" s="26"/>
      <c r="E20" s="27"/>
    </row>
    <row r="21" spans="2:5" ht="15.75" customHeight="1" x14ac:dyDescent="0.2"/>
    <row r="22" spans="2:5" ht="15.75" customHeight="1" x14ac:dyDescent="0.2"/>
    <row r="23" spans="2:5" ht="15.75" customHeight="1" x14ac:dyDescent="0.2"/>
    <row r="24" spans="2:5" ht="15.75" customHeight="1" x14ac:dyDescent="0.2"/>
    <row r="25" spans="2:5" ht="15.75" customHeight="1" x14ac:dyDescent="0.2"/>
    <row r="26" spans="2:5" ht="15.75" customHeight="1" x14ac:dyDescent="0.2"/>
    <row r="27" spans="2:5" ht="15.75" customHeight="1" x14ac:dyDescent="0.2"/>
    <row r="28" spans="2:5" ht="15.75" customHeight="1" x14ac:dyDescent="0.2"/>
    <row r="29" spans="2:5" ht="15.75" customHeight="1" x14ac:dyDescent="0.2"/>
    <row r="30" spans="2:5" ht="15.75" customHeight="1" x14ac:dyDescent="0.2"/>
    <row r="31" spans="2:5" ht="15.75" customHeight="1" x14ac:dyDescent="0.2"/>
    <row r="32" spans="2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B1:G23"/>
  <sheetViews>
    <sheetView workbookViewId="0"/>
  </sheetViews>
  <sheetFormatPr defaultRowHeight="12.75" x14ac:dyDescent="0.2"/>
  <cols>
    <col min="2" max="2" width="3.140625" customWidth="1"/>
    <col min="3" max="3" width="19.85546875" customWidth="1"/>
    <col min="4" max="4" width="18.5703125" customWidth="1"/>
    <col min="5" max="5" width="3.140625" customWidth="1"/>
    <col min="6" max="6" width="18.5703125" bestFit="1" customWidth="1"/>
    <col min="7" max="7" width="3.140625" customWidth="1"/>
  </cols>
  <sheetData>
    <row r="1" spans="2:7" ht="18" x14ac:dyDescent="0.25">
      <c r="C1" s="1" t="s">
        <v>5</v>
      </c>
    </row>
    <row r="2" spans="2:7" ht="15" x14ac:dyDescent="0.2">
      <c r="C2" s="2" t="s">
        <v>9</v>
      </c>
    </row>
    <row r="4" spans="2:7" ht="15" x14ac:dyDescent="0.2">
      <c r="C4" s="3" t="s">
        <v>1</v>
      </c>
      <c r="D4" s="2"/>
      <c r="E4" s="2"/>
      <c r="F4" s="2"/>
      <c r="G4" s="2"/>
    </row>
    <row r="5" spans="2:7" ht="15.75" thickBot="1" x14ac:dyDescent="0.25">
      <c r="C5" s="30"/>
      <c r="D5" s="31"/>
      <c r="E5" s="2"/>
      <c r="F5" s="2"/>
      <c r="G5" s="2"/>
    </row>
    <row r="6" spans="2:7" ht="15" x14ac:dyDescent="0.2">
      <c r="B6" s="4"/>
      <c r="C6" s="33"/>
      <c r="D6" s="34"/>
      <c r="E6" s="6"/>
      <c r="F6" s="42"/>
      <c r="G6" s="42"/>
    </row>
    <row r="7" spans="2:7" ht="15" x14ac:dyDescent="0.2">
      <c r="B7" s="7"/>
      <c r="C7" s="5" t="s">
        <v>10</v>
      </c>
      <c r="D7" s="8">
        <v>18000000</v>
      </c>
      <c r="E7" s="44"/>
      <c r="F7" s="43"/>
      <c r="G7" s="42"/>
    </row>
    <row r="8" spans="2:7" ht="15" x14ac:dyDescent="0.2">
      <c r="B8" s="7"/>
      <c r="C8" s="5" t="s">
        <v>11</v>
      </c>
      <c r="D8" s="8">
        <v>15600000</v>
      </c>
      <c r="E8" s="44"/>
      <c r="F8" s="43"/>
      <c r="G8" s="42"/>
    </row>
    <row r="9" spans="2:7" ht="15" x14ac:dyDescent="0.2">
      <c r="B9" s="7"/>
      <c r="C9" s="5" t="s">
        <v>12</v>
      </c>
      <c r="D9" s="8">
        <v>6300000</v>
      </c>
      <c r="E9" s="44"/>
      <c r="F9" s="43"/>
      <c r="G9" s="42"/>
    </row>
    <row r="10" spans="2:7" ht="15" x14ac:dyDescent="0.2">
      <c r="B10" s="7"/>
      <c r="C10" s="5" t="s">
        <v>13</v>
      </c>
      <c r="D10" s="41">
        <v>0.08</v>
      </c>
      <c r="E10" s="44"/>
      <c r="F10" s="43"/>
      <c r="G10" s="42"/>
    </row>
    <row r="11" spans="2:7" ht="15.75" thickBot="1" x14ac:dyDescent="0.25">
      <c r="B11" s="10"/>
      <c r="C11" s="11"/>
      <c r="D11" s="11"/>
      <c r="E11" s="12"/>
      <c r="F11" s="42"/>
      <c r="G11" s="42"/>
    </row>
    <row r="12" spans="2:7" ht="15" x14ac:dyDescent="0.2">
      <c r="C12" s="2"/>
      <c r="D12" s="2"/>
      <c r="E12" s="2"/>
      <c r="F12" s="2"/>
      <c r="G12" s="2"/>
    </row>
    <row r="13" spans="2:7" ht="15" x14ac:dyDescent="0.2">
      <c r="C13" s="3" t="s">
        <v>4</v>
      </c>
      <c r="D13" s="2"/>
      <c r="E13" s="2"/>
      <c r="F13" s="2"/>
      <c r="G13" s="2"/>
    </row>
    <row r="14" spans="2:7" ht="15.75" thickBot="1" x14ac:dyDescent="0.25">
      <c r="C14" s="30"/>
      <c r="D14" s="2"/>
      <c r="E14" s="2"/>
      <c r="F14" s="2"/>
      <c r="G14" s="2"/>
    </row>
    <row r="15" spans="2:7" ht="15" x14ac:dyDescent="0.2">
      <c r="B15" s="13"/>
      <c r="C15" s="15"/>
      <c r="D15" s="15"/>
      <c r="E15" s="16"/>
    </row>
    <row r="16" spans="2:7" ht="15.75" x14ac:dyDescent="0.25">
      <c r="B16" s="17"/>
      <c r="C16" s="19" t="s">
        <v>222</v>
      </c>
      <c r="D16" s="47">
        <f>D7*D10</f>
        <v>1440000</v>
      </c>
      <c r="E16" s="37"/>
    </row>
    <row r="17" spans="2:5" ht="15" x14ac:dyDescent="0.2">
      <c r="B17" s="17"/>
      <c r="C17" s="14"/>
      <c r="D17" s="14"/>
      <c r="E17" s="51"/>
    </row>
    <row r="18" spans="2:5" s="2" customFormat="1" ht="15.75" x14ac:dyDescent="0.25">
      <c r="B18" s="28"/>
      <c r="C18" s="14" t="s">
        <v>235</v>
      </c>
      <c r="D18" s="48">
        <f>D16/D8</f>
        <v>9.2307692307692313E-2</v>
      </c>
      <c r="E18" s="52"/>
    </row>
    <row r="19" spans="2:5" ht="15" x14ac:dyDescent="0.2">
      <c r="B19" s="17"/>
      <c r="C19" s="14"/>
      <c r="D19" s="22"/>
      <c r="E19" s="37"/>
    </row>
    <row r="20" spans="2:5" ht="15" x14ac:dyDescent="0.2">
      <c r="B20" s="17"/>
      <c r="C20" s="14" t="s">
        <v>236</v>
      </c>
      <c r="D20" s="50">
        <f>D8-D9</f>
        <v>9300000</v>
      </c>
      <c r="E20" s="18"/>
    </row>
    <row r="21" spans="2:5" ht="15.75" x14ac:dyDescent="0.25">
      <c r="B21" s="17"/>
      <c r="C21" s="23"/>
      <c r="D21" s="24"/>
      <c r="E21" s="53"/>
    </row>
    <row r="22" spans="2:5" ht="15.75" x14ac:dyDescent="0.25">
      <c r="B22" s="17"/>
      <c r="C22" s="23" t="s">
        <v>165</v>
      </c>
      <c r="D22" s="49">
        <f>D16/D20</f>
        <v>0.15483870967741936</v>
      </c>
      <c r="E22" s="53"/>
    </row>
    <row r="23" spans="2:5" ht="18" customHeight="1" thickBot="1" x14ac:dyDescent="0.25">
      <c r="B23" s="25"/>
      <c r="C23" s="26"/>
      <c r="D23" s="26"/>
      <c r="E23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"/>
  <dimension ref="B1:G20"/>
  <sheetViews>
    <sheetView workbookViewId="0"/>
  </sheetViews>
  <sheetFormatPr defaultRowHeight="15" x14ac:dyDescent="0.2"/>
  <cols>
    <col min="2" max="2" width="3.140625" customWidth="1"/>
    <col min="3" max="3" width="26.5703125" customWidth="1"/>
    <col min="4" max="4" width="7.7109375" bestFit="1" customWidth="1"/>
    <col min="5" max="5" width="20.28515625" customWidth="1"/>
    <col min="6" max="6" width="3.140625" customWidth="1"/>
    <col min="7" max="7" width="10.7109375" style="2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16</v>
      </c>
    </row>
    <row r="4" spans="2:7" x14ac:dyDescent="0.2">
      <c r="C4" s="3" t="s">
        <v>1</v>
      </c>
      <c r="D4" s="2"/>
      <c r="E4" s="2"/>
      <c r="F4" s="2"/>
    </row>
    <row r="5" spans="2:7" ht="15.75" thickBot="1" x14ac:dyDescent="0.25">
      <c r="C5" s="30"/>
      <c r="D5" s="31"/>
      <c r="E5" s="2"/>
      <c r="F5" s="2"/>
    </row>
    <row r="6" spans="2:7" x14ac:dyDescent="0.2">
      <c r="B6" s="4"/>
      <c r="C6" s="33"/>
      <c r="D6" s="34"/>
      <c r="E6" s="34"/>
      <c r="F6" s="6"/>
      <c r="G6" s="42"/>
    </row>
    <row r="7" spans="2:7" x14ac:dyDescent="0.2">
      <c r="B7" s="7"/>
      <c r="C7" s="5" t="s">
        <v>17</v>
      </c>
      <c r="D7" s="32"/>
      <c r="E7" s="8">
        <v>327815</v>
      </c>
      <c r="F7" s="44"/>
      <c r="G7" s="42"/>
    </row>
    <row r="8" spans="2:7" x14ac:dyDescent="0.2">
      <c r="B8" s="7"/>
      <c r="C8" s="5" t="s">
        <v>18</v>
      </c>
      <c r="D8" s="32"/>
      <c r="E8" s="8">
        <v>4238720</v>
      </c>
      <c r="F8" s="44"/>
      <c r="G8" s="42"/>
    </row>
    <row r="9" spans="2:7" ht="15.75" thickBot="1" x14ac:dyDescent="0.25">
      <c r="B9" s="10"/>
      <c r="C9" s="11"/>
      <c r="D9" s="11"/>
      <c r="E9" s="11"/>
      <c r="F9" s="12"/>
      <c r="G9" s="42"/>
    </row>
    <row r="10" spans="2:7" x14ac:dyDescent="0.2">
      <c r="C10" s="2"/>
      <c r="D10" s="2"/>
      <c r="E10" s="2"/>
      <c r="F10" s="2"/>
    </row>
    <row r="11" spans="2:7" x14ac:dyDescent="0.2">
      <c r="C11" s="3" t="s">
        <v>4</v>
      </c>
      <c r="D11" s="2"/>
      <c r="E11" s="2"/>
      <c r="F11" s="2"/>
    </row>
    <row r="12" spans="2:7" ht="15.75" thickBot="1" x14ac:dyDescent="0.25">
      <c r="C12" s="30"/>
      <c r="D12" s="2"/>
      <c r="E12" s="2"/>
      <c r="F12" s="2"/>
    </row>
    <row r="13" spans="2:7" x14ac:dyDescent="0.2">
      <c r="B13" s="13"/>
      <c r="C13" s="15"/>
      <c r="D13" s="45"/>
      <c r="E13" s="15"/>
      <c r="F13" s="36"/>
      <c r="G13"/>
    </row>
    <row r="14" spans="2:7" ht="15.75" x14ac:dyDescent="0.25">
      <c r="B14" s="17"/>
      <c r="C14" s="19" t="s">
        <v>19</v>
      </c>
      <c r="D14" s="55"/>
      <c r="E14" s="39">
        <f>E8/E7</f>
        <v>12.930219788600278</v>
      </c>
      <c r="F14" s="37"/>
      <c r="G14"/>
    </row>
    <row r="15" spans="2:7" x14ac:dyDescent="0.2">
      <c r="B15" s="17"/>
      <c r="C15" s="14"/>
      <c r="D15" s="279"/>
      <c r="E15" s="20"/>
      <c r="F15" s="37"/>
      <c r="G15"/>
    </row>
    <row r="16" spans="2:7" s="2" customFormat="1" ht="15.75" x14ac:dyDescent="0.25">
      <c r="B16" s="28"/>
      <c r="C16" s="14" t="s">
        <v>20</v>
      </c>
      <c r="D16" s="280"/>
      <c r="E16" s="60">
        <f>365/E14</f>
        <v>28.228445143817002</v>
      </c>
      <c r="F16" s="18"/>
    </row>
    <row r="17" spans="2:7" x14ac:dyDescent="0.2">
      <c r="B17" s="17"/>
      <c r="C17" s="14"/>
      <c r="D17" s="46"/>
      <c r="E17" s="14"/>
      <c r="F17" s="37"/>
      <c r="G17"/>
    </row>
    <row r="18" spans="2:7" x14ac:dyDescent="0.2">
      <c r="B18" s="17"/>
      <c r="C18" s="14" t="s">
        <v>157</v>
      </c>
      <c r="D18" s="46"/>
      <c r="E18" s="14"/>
      <c r="F18" s="37"/>
      <c r="G18"/>
    </row>
    <row r="19" spans="2:7" x14ac:dyDescent="0.2">
      <c r="B19" s="17"/>
      <c r="C19" s="14" t="s">
        <v>158</v>
      </c>
      <c r="D19" s="238">
        <f>E16</f>
        <v>28.228445143817002</v>
      </c>
      <c r="E19" s="14" t="s">
        <v>159</v>
      </c>
      <c r="F19" s="37"/>
      <c r="G19"/>
    </row>
    <row r="20" spans="2:7" ht="15.75" thickBot="1" x14ac:dyDescent="0.25">
      <c r="B20" s="25"/>
      <c r="C20" s="26"/>
      <c r="D20" s="26"/>
      <c r="E20" s="59"/>
      <c r="F20" s="27"/>
      <c r="G2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2"/>
  <dimension ref="B1:F21"/>
  <sheetViews>
    <sheetView workbookViewId="0"/>
  </sheetViews>
  <sheetFormatPr defaultRowHeight="15" x14ac:dyDescent="0.2"/>
  <cols>
    <col min="2" max="2" width="3.140625" customWidth="1"/>
    <col min="3" max="3" width="26.5703125" customWidth="1"/>
    <col min="4" max="4" width="21.42578125" customWidth="1"/>
    <col min="5" max="5" width="3.140625" customWidth="1"/>
    <col min="6" max="6" width="10.7109375" style="2" customWidth="1"/>
    <col min="7" max="7" width="3.140625" customWidth="1"/>
  </cols>
  <sheetData>
    <row r="1" spans="2:6" ht="18" x14ac:dyDescent="0.25">
      <c r="C1" s="1" t="s">
        <v>5</v>
      </c>
    </row>
    <row r="2" spans="2:6" x14ac:dyDescent="0.2">
      <c r="C2" s="2" t="s">
        <v>21</v>
      </c>
    </row>
    <row r="4" spans="2:6" x14ac:dyDescent="0.2">
      <c r="C4" s="3" t="s">
        <v>1</v>
      </c>
      <c r="D4" s="2"/>
      <c r="E4" s="2"/>
    </row>
    <row r="5" spans="2:6" ht="15.75" thickBot="1" x14ac:dyDescent="0.25">
      <c r="C5" s="30"/>
      <c r="D5" s="2"/>
      <c r="E5" s="2"/>
    </row>
    <row r="6" spans="2:6" x14ac:dyDescent="0.2">
      <c r="B6" s="4"/>
      <c r="C6" s="33"/>
      <c r="D6" s="34"/>
      <c r="E6" s="6"/>
      <c r="F6" s="42"/>
    </row>
    <row r="7" spans="2:6" x14ac:dyDescent="0.2">
      <c r="B7" s="7"/>
      <c r="C7" s="5" t="s">
        <v>26</v>
      </c>
      <c r="D7" s="8">
        <v>483167</v>
      </c>
      <c r="E7" s="44"/>
      <c r="F7" s="42"/>
    </row>
    <row r="8" spans="2:6" x14ac:dyDescent="0.2">
      <c r="B8" s="7"/>
      <c r="C8" s="5" t="s">
        <v>22</v>
      </c>
      <c r="D8" s="9">
        <v>4285131</v>
      </c>
      <c r="E8" s="44"/>
      <c r="F8" s="42"/>
    </row>
    <row r="9" spans="2:6" ht="15.75" thickBot="1" x14ac:dyDescent="0.25">
      <c r="B9" s="10"/>
      <c r="C9" s="11"/>
      <c r="D9" s="11"/>
      <c r="E9" s="12"/>
      <c r="F9" s="42"/>
    </row>
    <row r="10" spans="2:6" x14ac:dyDescent="0.2">
      <c r="C10" s="2"/>
      <c r="D10" s="2"/>
      <c r="E10" s="2"/>
    </row>
    <row r="11" spans="2:6" x14ac:dyDescent="0.2">
      <c r="C11" s="3" t="s">
        <v>4</v>
      </c>
      <c r="D11" s="2"/>
      <c r="E11" s="2"/>
    </row>
    <row r="12" spans="2:6" ht="15.75" thickBot="1" x14ac:dyDescent="0.25">
      <c r="C12" s="30"/>
      <c r="D12" s="2"/>
      <c r="E12" s="2"/>
    </row>
    <row r="13" spans="2:6" x14ac:dyDescent="0.2">
      <c r="B13" s="13"/>
      <c r="C13" s="15"/>
      <c r="D13" s="15"/>
      <c r="E13" s="36"/>
      <c r="F13"/>
    </row>
    <row r="14" spans="2:6" ht="15.75" x14ac:dyDescent="0.25">
      <c r="B14" s="17"/>
      <c r="C14" s="19" t="s">
        <v>23</v>
      </c>
      <c r="D14" s="68">
        <f>D8/D7</f>
        <v>8.8688403802412008</v>
      </c>
      <c r="E14" s="37"/>
      <c r="F14"/>
    </row>
    <row r="15" spans="2:6" x14ac:dyDescent="0.2">
      <c r="B15" s="17"/>
      <c r="C15" s="14"/>
      <c r="D15" s="20"/>
      <c r="E15" s="37"/>
      <c r="F15"/>
    </row>
    <row r="16" spans="2:6" x14ac:dyDescent="0.2">
      <c r="B16" s="17"/>
      <c r="C16" s="14"/>
      <c r="D16" s="20"/>
      <c r="E16" s="37"/>
      <c r="F16"/>
    </row>
    <row r="17" spans="2:6" s="2" customFormat="1" ht="15.75" x14ac:dyDescent="0.25">
      <c r="B17" s="28"/>
      <c r="C17" s="14" t="s">
        <v>24</v>
      </c>
      <c r="D17" s="60">
        <f>365/D14</f>
        <v>41.155324072939656</v>
      </c>
      <c r="E17" s="18"/>
    </row>
    <row r="18" spans="2:6" x14ac:dyDescent="0.2">
      <c r="B18" s="17"/>
      <c r="C18" s="14"/>
      <c r="D18" s="14"/>
      <c r="E18" s="37"/>
      <c r="F18"/>
    </row>
    <row r="19" spans="2:6" x14ac:dyDescent="0.2">
      <c r="B19" s="17"/>
      <c r="C19" s="14" t="s">
        <v>160</v>
      </c>
      <c r="D19" s="14"/>
      <c r="E19" s="37"/>
      <c r="F19"/>
    </row>
    <row r="20" spans="2:6" x14ac:dyDescent="0.2">
      <c r="B20" s="17"/>
      <c r="C20" s="142">
        <f>D17</f>
        <v>41.155324072939656</v>
      </c>
      <c r="D20" s="14" t="s">
        <v>159</v>
      </c>
      <c r="E20" s="37"/>
      <c r="F20"/>
    </row>
    <row r="21" spans="2:6" ht="15.75" thickBot="1" x14ac:dyDescent="0.25">
      <c r="B21" s="25"/>
      <c r="C21" s="26"/>
      <c r="D21" s="59"/>
      <c r="E21" s="27"/>
      <c r="F21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"/>
  <dimension ref="B1:G16"/>
  <sheetViews>
    <sheetView workbookViewId="0"/>
  </sheetViews>
  <sheetFormatPr defaultRowHeight="15" x14ac:dyDescent="0.2"/>
  <cols>
    <col min="2" max="2" width="3.140625" customWidth="1"/>
    <col min="3" max="3" width="19.7109375" customWidth="1"/>
    <col min="4" max="4" width="13.140625" customWidth="1"/>
    <col min="5" max="5" width="3.140625" customWidth="1"/>
    <col min="6" max="6" width="3.140625" style="2" customWidth="1"/>
    <col min="7" max="7" width="6.85546875" style="2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27</v>
      </c>
    </row>
    <row r="4" spans="2:7" x14ac:dyDescent="0.2">
      <c r="C4" s="3" t="s">
        <v>1</v>
      </c>
      <c r="D4" s="2"/>
      <c r="E4" s="2"/>
    </row>
    <row r="5" spans="2:7" ht="15.75" thickBot="1" x14ac:dyDescent="0.25">
      <c r="C5" s="30"/>
      <c r="D5" s="31"/>
      <c r="E5" s="2"/>
    </row>
    <row r="6" spans="2:7" x14ac:dyDescent="0.2">
      <c r="B6" s="4"/>
      <c r="C6" s="33"/>
      <c r="D6" s="34"/>
      <c r="E6" s="6"/>
      <c r="F6" s="42"/>
    </row>
    <row r="7" spans="2:7" x14ac:dyDescent="0.2">
      <c r="B7" s="7"/>
      <c r="C7" s="5" t="s">
        <v>25</v>
      </c>
      <c r="D7" s="61">
        <v>0.46</v>
      </c>
      <c r="E7" s="44"/>
      <c r="F7" s="42"/>
    </row>
    <row r="8" spans="2:7" ht="15.75" thickBot="1" x14ac:dyDescent="0.25">
      <c r="B8" s="10"/>
      <c r="C8" s="11"/>
      <c r="D8" s="11"/>
      <c r="E8" s="12"/>
      <c r="F8" s="42"/>
    </row>
    <row r="9" spans="2:7" x14ac:dyDescent="0.2">
      <c r="C9" s="2"/>
      <c r="D9" s="2"/>
      <c r="E9" s="2"/>
    </row>
    <row r="10" spans="2:7" x14ac:dyDescent="0.2">
      <c r="C10" s="3" t="s">
        <v>4</v>
      </c>
      <c r="D10" s="2"/>
      <c r="E10" s="2"/>
    </row>
    <row r="11" spans="2:7" ht="15.75" thickBot="1" x14ac:dyDescent="0.25">
      <c r="C11" s="30"/>
      <c r="D11" s="2"/>
      <c r="E11" s="2"/>
    </row>
    <row r="12" spans="2:7" x14ac:dyDescent="0.2">
      <c r="B12" s="13"/>
      <c r="C12" s="15"/>
      <c r="D12" s="56"/>
      <c r="E12" s="16"/>
      <c r="F12"/>
      <c r="G12"/>
    </row>
    <row r="13" spans="2:7" s="2" customFormat="1" ht="15.75" x14ac:dyDescent="0.25">
      <c r="B13" s="28"/>
      <c r="C13" s="14" t="s">
        <v>238</v>
      </c>
      <c r="D13" s="66">
        <f>D7/(1-D7)</f>
        <v>0.85185185185185186</v>
      </c>
      <c r="E13" s="297"/>
    </row>
    <row r="14" spans="2:7" x14ac:dyDescent="0.2">
      <c r="B14" s="17"/>
      <c r="C14" s="14"/>
      <c r="D14" s="58"/>
      <c r="E14" s="18"/>
      <c r="F14"/>
      <c r="G14"/>
    </row>
    <row r="15" spans="2:7" ht="15.75" x14ac:dyDescent="0.25">
      <c r="B15" s="17"/>
      <c r="C15" s="14" t="s">
        <v>239</v>
      </c>
      <c r="D15" s="65">
        <f>1+D13</f>
        <v>1.8518518518518519</v>
      </c>
      <c r="E15" s="18"/>
      <c r="F15"/>
      <c r="G15"/>
    </row>
    <row r="16" spans="2:7" ht="15.75" thickBot="1" x14ac:dyDescent="0.25">
      <c r="B16" s="25"/>
      <c r="C16" s="26"/>
      <c r="D16" s="26"/>
      <c r="E16" s="157"/>
      <c r="F16"/>
      <c r="G16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1"/>
  <dimension ref="B1:I36"/>
  <sheetViews>
    <sheetView workbookViewId="0"/>
  </sheetViews>
  <sheetFormatPr defaultRowHeight="15" x14ac:dyDescent="0.2"/>
  <cols>
    <col min="2" max="2" width="3.140625" customWidth="1"/>
    <col min="3" max="3" width="33" customWidth="1"/>
    <col min="4" max="4" width="14.85546875" customWidth="1"/>
    <col min="5" max="5" width="3.140625" customWidth="1"/>
    <col min="6" max="6" width="15" customWidth="1"/>
    <col min="7" max="7" width="2.5703125" style="71" customWidth="1"/>
    <col min="8" max="8" width="12.5703125" style="2" customWidth="1"/>
    <col min="9" max="9" width="2.5703125" style="2" customWidth="1"/>
    <col min="10" max="10" width="11.85546875" customWidth="1"/>
    <col min="11" max="11" width="3.140625" customWidth="1"/>
  </cols>
  <sheetData>
    <row r="1" spans="2:8" ht="18" x14ac:dyDescent="0.25">
      <c r="C1" s="1" t="s">
        <v>5</v>
      </c>
    </row>
    <row r="2" spans="2:8" x14ac:dyDescent="0.2">
      <c r="C2" s="2" t="s">
        <v>28</v>
      </c>
    </row>
    <row r="4" spans="2:8" x14ac:dyDescent="0.2">
      <c r="C4" s="3" t="s">
        <v>1</v>
      </c>
      <c r="D4" s="2"/>
      <c r="E4" s="2"/>
      <c r="F4" s="2"/>
      <c r="G4" s="72"/>
    </row>
    <row r="5" spans="2:8" ht="15.75" thickBot="1" x14ac:dyDescent="0.25">
      <c r="C5" s="30"/>
      <c r="D5" s="31"/>
      <c r="E5" s="2"/>
      <c r="F5" s="2"/>
      <c r="G5" s="72"/>
    </row>
    <row r="6" spans="2:8" x14ac:dyDescent="0.2">
      <c r="B6" s="4"/>
      <c r="C6" s="34"/>
      <c r="D6" s="34"/>
      <c r="E6" s="6"/>
      <c r="F6" s="62"/>
      <c r="G6" s="73"/>
      <c r="H6" s="42"/>
    </row>
    <row r="7" spans="2:8" x14ac:dyDescent="0.2">
      <c r="B7" s="7"/>
      <c r="C7" s="5" t="s">
        <v>29</v>
      </c>
      <c r="D7" s="246">
        <v>375000</v>
      </c>
      <c r="E7" s="35"/>
      <c r="F7" s="62"/>
      <c r="G7" s="73"/>
      <c r="H7" s="42"/>
    </row>
    <row r="8" spans="2:8" x14ac:dyDescent="0.2">
      <c r="B8" s="7"/>
      <c r="C8" s="5" t="s">
        <v>30</v>
      </c>
      <c r="D8" s="8">
        <v>175000</v>
      </c>
      <c r="E8" s="35"/>
      <c r="F8" s="62"/>
      <c r="G8" s="73"/>
      <c r="H8" s="42"/>
    </row>
    <row r="9" spans="2:8" x14ac:dyDescent="0.2">
      <c r="B9" s="7"/>
      <c r="C9" s="5" t="s">
        <v>15</v>
      </c>
      <c r="D9" s="8">
        <v>4800000</v>
      </c>
      <c r="E9" s="35"/>
      <c r="F9" s="62"/>
      <c r="G9" s="73"/>
      <c r="H9" s="42"/>
    </row>
    <row r="10" spans="2:8" x14ac:dyDescent="0.2">
      <c r="B10" s="7"/>
      <c r="C10" s="5"/>
      <c r="D10" s="61"/>
      <c r="E10" s="44"/>
      <c r="F10" s="63"/>
      <c r="G10" s="74"/>
      <c r="H10" s="42"/>
    </row>
    <row r="11" spans="2:8" x14ac:dyDescent="0.2">
      <c r="B11" s="7"/>
      <c r="C11" s="5" t="s">
        <v>31</v>
      </c>
      <c r="D11" s="247">
        <v>145000</v>
      </c>
      <c r="E11" s="44"/>
      <c r="F11" s="63"/>
      <c r="G11" s="74"/>
      <c r="H11" s="42"/>
    </row>
    <row r="12" spans="2:8" x14ac:dyDescent="0.2">
      <c r="B12" s="7"/>
      <c r="C12" s="5"/>
      <c r="D12" s="61"/>
      <c r="E12" s="44"/>
      <c r="F12" s="63"/>
      <c r="G12" s="74"/>
      <c r="H12" s="42"/>
    </row>
    <row r="13" spans="2:8" x14ac:dyDescent="0.2">
      <c r="B13" s="7"/>
      <c r="C13" s="5" t="s">
        <v>32</v>
      </c>
      <c r="D13" s="246">
        <v>79</v>
      </c>
      <c r="E13" s="44"/>
      <c r="F13" s="63"/>
      <c r="G13" s="74"/>
      <c r="H13" s="42"/>
    </row>
    <row r="14" spans="2:8" x14ac:dyDescent="0.2">
      <c r="B14" s="7"/>
      <c r="C14" s="5"/>
      <c r="D14" s="246"/>
      <c r="E14" s="44"/>
      <c r="F14" s="63"/>
      <c r="G14" s="74"/>
      <c r="H14" s="42"/>
    </row>
    <row r="15" spans="2:8" x14ac:dyDescent="0.2">
      <c r="B15" s="7"/>
      <c r="C15" s="5" t="s">
        <v>10</v>
      </c>
      <c r="D15" s="246">
        <v>4700000</v>
      </c>
      <c r="E15" s="44"/>
      <c r="F15" s="63"/>
      <c r="G15" s="74"/>
      <c r="H15" s="42"/>
    </row>
    <row r="16" spans="2:8" ht="15.75" thickBot="1" x14ac:dyDescent="0.25">
      <c r="B16" s="10"/>
      <c r="C16" s="11"/>
      <c r="D16" s="11"/>
      <c r="E16" s="12"/>
      <c r="F16" s="62"/>
      <c r="G16" s="73"/>
      <c r="H16" s="42"/>
    </row>
    <row r="17" spans="2:9" x14ac:dyDescent="0.2">
      <c r="C17" s="2"/>
      <c r="D17" s="2"/>
      <c r="E17" s="2"/>
      <c r="F17" s="2"/>
      <c r="G17" s="72"/>
    </row>
    <row r="18" spans="2:9" x14ac:dyDescent="0.2">
      <c r="C18" s="3" t="s">
        <v>4</v>
      </c>
      <c r="D18" s="2"/>
      <c r="E18" s="2"/>
      <c r="F18" s="2"/>
      <c r="G18" s="72"/>
    </row>
    <row r="19" spans="2:9" ht="15.75" thickBot="1" x14ac:dyDescent="0.25">
      <c r="C19" s="30"/>
      <c r="D19" s="2"/>
      <c r="E19" s="2"/>
      <c r="F19" s="2"/>
      <c r="G19" s="72"/>
    </row>
    <row r="20" spans="2:9" x14ac:dyDescent="0.2">
      <c r="B20" s="13"/>
      <c r="C20" s="15"/>
      <c r="D20" s="15"/>
      <c r="E20" s="36"/>
      <c r="G20"/>
      <c r="H20"/>
      <c r="I20"/>
    </row>
    <row r="21" spans="2:9" x14ac:dyDescent="0.2">
      <c r="B21" s="17"/>
      <c r="C21" s="19" t="s">
        <v>166</v>
      </c>
      <c r="D21" s="38">
        <f>D7+D8</f>
        <v>550000</v>
      </c>
      <c r="E21" s="37"/>
      <c r="G21"/>
      <c r="H21"/>
      <c r="I21"/>
    </row>
    <row r="22" spans="2:9" x14ac:dyDescent="0.2">
      <c r="B22" s="17"/>
      <c r="C22" s="14"/>
      <c r="D22" s="20"/>
      <c r="E22" s="37"/>
      <c r="G22"/>
      <c r="H22"/>
      <c r="I22"/>
    </row>
    <row r="23" spans="2:9" ht="15.75" x14ac:dyDescent="0.25">
      <c r="B23" s="17"/>
      <c r="C23" s="23" t="s">
        <v>205</v>
      </c>
      <c r="D23" s="76">
        <f>D21/D11</f>
        <v>3.7931034482758621</v>
      </c>
      <c r="E23" s="37"/>
      <c r="G23"/>
      <c r="H23"/>
      <c r="I23"/>
    </row>
    <row r="24" spans="2:9" x14ac:dyDescent="0.2">
      <c r="B24" s="17"/>
      <c r="C24" s="14"/>
      <c r="D24" s="14"/>
      <c r="E24" s="37"/>
      <c r="G24"/>
      <c r="H24"/>
      <c r="I24"/>
    </row>
    <row r="25" spans="2:9" ht="15.75" x14ac:dyDescent="0.25">
      <c r="B25" s="17"/>
      <c r="C25" s="14" t="s">
        <v>206</v>
      </c>
      <c r="D25" s="77">
        <f>D8/D11</f>
        <v>1.2068965517241379</v>
      </c>
      <c r="E25" s="37"/>
      <c r="G25"/>
      <c r="H25"/>
      <c r="I25"/>
    </row>
    <row r="26" spans="2:9" x14ac:dyDescent="0.2">
      <c r="B26" s="17"/>
      <c r="C26" s="14"/>
      <c r="D26" s="14"/>
      <c r="E26" s="37"/>
      <c r="G26"/>
      <c r="H26"/>
      <c r="I26"/>
    </row>
    <row r="27" spans="2:9" ht="15.75" x14ac:dyDescent="0.25">
      <c r="B27" s="17"/>
      <c r="C27" s="14" t="s">
        <v>207</v>
      </c>
      <c r="D27" s="77">
        <f>D9/D11</f>
        <v>33.103448275862071</v>
      </c>
      <c r="E27" s="37"/>
      <c r="G27"/>
      <c r="H27"/>
      <c r="I27"/>
    </row>
    <row r="28" spans="2:9" x14ac:dyDescent="0.2">
      <c r="B28" s="17"/>
      <c r="C28" s="14"/>
      <c r="D28" s="46"/>
      <c r="E28" s="239"/>
      <c r="G28"/>
      <c r="H28"/>
      <c r="I28"/>
    </row>
    <row r="29" spans="2:9" ht="15.75" x14ac:dyDescent="0.25">
      <c r="B29" s="17"/>
      <c r="C29" s="14" t="s">
        <v>208</v>
      </c>
      <c r="D29" s="40">
        <f>D13/D27</f>
        <v>2.3864583333333331</v>
      </c>
      <c r="E29" s="37"/>
      <c r="G29"/>
      <c r="H29"/>
      <c r="I29"/>
    </row>
    <row r="30" spans="2:9" x14ac:dyDescent="0.2">
      <c r="B30" s="17"/>
      <c r="C30" s="14"/>
      <c r="D30" s="46"/>
      <c r="E30" s="37"/>
      <c r="G30"/>
      <c r="H30"/>
      <c r="I30"/>
    </row>
    <row r="31" spans="2:9" ht="15.75" x14ac:dyDescent="0.25">
      <c r="B31" s="17"/>
      <c r="C31" s="14" t="s">
        <v>209</v>
      </c>
      <c r="D31" s="109">
        <f>D13/D23</f>
        <v>20.827272727272728</v>
      </c>
      <c r="E31" s="37"/>
      <c r="G31"/>
      <c r="H31"/>
      <c r="I31"/>
    </row>
    <row r="32" spans="2:9" ht="15.75" x14ac:dyDescent="0.25">
      <c r="B32" s="17"/>
      <c r="C32" s="14"/>
      <c r="D32" s="110"/>
      <c r="E32" s="37"/>
      <c r="G32"/>
      <c r="H32"/>
      <c r="I32"/>
    </row>
    <row r="33" spans="2:9" x14ac:dyDescent="0.2">
      <c r="B33" s="17"/>
      <c r="C33" s="14" t="s">
        <v>203</v>
      </c>
      <c r="D33" s="296">
        <f>D15/D11</f>
        <v>32.413793103448278</v>
      </c>
      <c r="E33" s="37"/>
      <c r="G33"/>
      <c r="H33"/>
      <c r="I33"/>
    </row>
    <row r="34" spans="2:9" ht="15.75" x14ac:dyDescent="0.25">
      <c r="B34" s="17"/>
      <c r="C34" s="14"/>
      <c r="D34" s="110"/>
      <c r="E34" s="37"/>
      <c r="G34"/>
      <c r="H34"/>
      <c r="I34"/>
    </row>
    <row r="35" spans="2:9" ht="15.75" x14ac:dyDescent="0.25">
      <c r="B35" s="17"/>
      <c r="C35" s="14" t="s">
        <v>204</v>
      </c>
      <c r="D35" s="109">
        <f>D13/D33</f>
        <v>2.4372340425531913</v>
      </c>
      <c r="E35" s="37"/>
      <c r="G35"/>
      <c r="H35"/>
      <c r="I35"/>
    </row>
    <row r="36" spans="2:9" ht="13.5" thickBot="1" x14ac:dyDescent="0.25">
      <c r="B36" s="25"/>
      <c r="C36" s="26"/>
      <c r="D36" s="26"/>
      <c r="E36" s="27"/>
      <c r="G36"/>
      <c r="H36"/>
      <c r="I36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"/>
  <dimension ref="B1:I16"/>
  <sheetViews>
    <sheetView workbookViewId="0"/>
  </sheetViews>
  <sheetFormatPr defaultRowHeight="15" x14ac:dyDescent="0.2"/>
  <cols>
    <col min="2" max="2" width="3.140625" customWidth="1"/>
    <col min="3" max="3" width="21.140625" customWidth="1"/>
    <col min="4" max="4" width="13.140625" customWidth="1"/>
    <col min="5" max="5" width="3.140625" customWidth="1"/>
    <col min="8" max="9" width="9.140625" style="2"/>
    <col min="11" max="11" width="3.140625" customWidth="1"/>
  </cols>
  <sheetData>
    <row r="1" spans="2:9" ht="18" x14ac:dyDescent="0.25">
      <c r="C1" s="1" t="s">
        <v>5</v>
      </c>
    </row>
    <row r="2" spans="2:9" x14ac:dyDescent="0.2">
      <c r="C2" s="2" t="s">
        <v>33</v>
      </c>
    </row>
    <row r="4" spans="2:9" x14ac:dyDescent="0.2">
      <c r="C4" s="3" t="s">
        <v>1</v>
      </c>
      <c r="D4" s="2"/>
      <c r="E4" s="2"/>
      <c r="F4" s="2"/>
      <c r="G4" s="2"/>
    </row>
    <row r="5" spans="2:9" ht="15.75" thickBot="1" x14ac:dyDescent="0.25">
      <c r="C5" s="30"/>
      <c r="D5" s="31"/>
      <c r="E5" s="2"/>
      <c r="F5" s="2"/>
      <c r="G5" s="2"/>
    </row>
    <row r="6" spans="2:9" x14ac:dyDescent="0.2">
      <c r="B6" s="4"/>
      <c r="C6" s="33"/>
      <c r="D6" s="34"/>
      <c r="E6" s="6"/>
      <c r="F6" s="62"/>
      <c r="G6" s="62"/>
      <c r="H6" s="42"/>
    </row>
    <row r="7" spans="2:9" x14ac:dyDescent="0.2">
      <c r="B7" s="7"/>
      <c r="C7" s="5" t="s">
        <v>34</v>
      </c>
      <c r="D7" s="61">
        <v>1.45</v>
      </c>
      <c r="E7" s="44"/>
      <c r="F7" s="63"/>
      <c r="G7" s="63"/>
      <c r="H7" s="42"/>
    </row>
    <row r="8" spans="2:9" x14ac:dyDescent="0.2">
      <c r="B8" s="7"/>
      <c r="C8" s="5" t="s">
        <v>35</v>
      </c>
      <c r="D8" s="61">
        <v>1.8</v>
      </c>
      <c r="E8" s="44"/>
      <c r="F8" s="63"/>
      <c r="G8" s="63"/>
      <c r="H8" s="42"/>
    </row>
    <row r="9" spans="2:9" x14ac:dyDescent="0.2">
      <c r="B9" s="7"/>
      <c r="C9" s="5" t="s">
        <v>13</v>
      </c>
      <c r="D9" s="86">
        <v>5.5E-2</v>
      </c>
      <c r="E9" s="44"/>
      <c r="F9" s="63"/>
      <c r="G9" s="63"/>
      <c r="H9" s="42"/>
    </row>
    <row r="10" spans="2:9" ht="15.75" thickBot="1" x14ac:dyDescent="0.25">
      <c r="B10" s="10"/>
      <c r="C10" s="11"/>
      <c r="D10" s="11"/>
      <c r="E10" s="12"/>
      <c r="F10" s="62"/>
      <c r="G10" s="62"/>
      <c r="H10" s="42"/>
    </row>
    <row r="11" spans="2:9" x14ac:dyDescent="0.2">
      <c r="C11" s="2"/>
      <c r="D11" s="2"/>
      <c r="E11" s="2"/>
      <c r="F11" s="2"/>
      <c r="G11" s="2"/>
    </row>
    <row r="12" spans="2:9" x14ac:dyDescent="0.2">
      <c r="C12" s="3" t="s">
        <v>4</v>
      </c>
      <c r="D12" s="2"/>
      <c r="E12" s="2"/>
      <c r="F12" s="2"/>
      <c r="G12" s="2"/>
    </row>
    <row r="13" spans="2:9" ht="15.75" thickBot="1" x14ac:dyDescent="0.25">
      <c r="C13" s="30"/>
      <c r="D13" s="2"/>
      <c r="E13" s="2"/>
      <c r="F13" s="2"/>
      <c r="G13" s="2"/>
    </row>
    <row r="14" spans="2:9" x14ac:dyDescent="0.2">
      <c r="B14" s="13"/>
      <c r="C14" s="15"/>
      <c r="D14" s="45"/>
      <c r="E14" s="36"/>
      <c r="H14"/>
      <c r="I14"/>
    </row>
    <row r="15" spans="2:9" ht="15.75" x14ac:dyDescent="0.25">
      <c r="B15" s="17"/>
      <c r="C15" s="19" t="s">
        <v>165</v>
      </c>
      <c r="D15" s="48">
        <f>D7*D8*D9</f>
        <v>0.14354999999999998</v>
      </c>
      <c r="E15" s="37"/>
      <c r="H15"/>
      <c r="I15"/>
    </row>
    <row r="16" spans="2:9" ht="15.75" thickBot="1" x14ac:dyDescent="0.25">
      <c r="B16" s="25"/>
      <c r="C16" s="59"/>
      <c r="D16" s="81"/>
      <c r="E16" s="27"/>
      <c r="H16"/>
      <c r="I16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"/>
  <dimension ref="B1:I18"/>
  <sheetViews>
    <sheetView workbookViewId="0"/>
  </sheetViews>
  <sheetFormatPr defaultRowHeight="15" x14ac:dyDescent="0.2"/>
  <cols>
    <col min="2" max="2" width="3.140625" customWidth="1"/>
    <col min="3" max="3" width="20.28515625" customWidth="1"/>
    <col min="4" max="4" width="16.85546875" customWidth="1"/>
    <col min="5" max="5" width="3.140625" customWidth="1"/>
    <col min="7" max="7" width="7.42578125" customWidth="1"/>
    <col min="8" max="8" width="3.140625" style="2" customWidth="1"/>
    <col min="9" max="9" width="6.7109375" style="2" customWidth="1"/>
    <col min="10" max="10" width="3.140625" customWidth="1"/>
  </cols>
  <sheetData>
    <row r="1" spans="2:9" ht="18" x14ac:dyDescent="0.25">
      <c r="C1" s="1" t="s">
        <v>5</v>
      </c>
    </row>
    <row r="2" spans="2:9" x14ac:dyDescent="0.2">
      <c r="C2" s="2" t="s">
        <v>36</v>
      </c>
    </row>
    <row r="4" spans="2:9" x14ac:dyDescent="0.2">
      <c r="C4" s="3" t="s">
        <v>1</v>
      </c>
      <c r="D4" s="2"/>
      <c r="E4" s="2"/>
      <c r="F4" s="2"/>
      <c r="G4" s="2"/>
    </row>
    <row r="5" spans="2:9" ht="15.75" thickBot="1" x14ac:dyDescent="0.25">
      <c r="C5" s="30"/>
      <c r="D5" s="31"/>
      <c r="E5" s="2"/>
      <c r="F5" s="2"/>
      <c r="G5" s="2"/>
    </row>
    <row r="6" spans="2:9" x14ac:dyDescent="0.2">
      <c r="B6" s="4"/>
      <c r="C6" s="33"/>
      <c r="D6" s="34"/>
      <c r="E6" s="6"/>
      <c r="F6" s="62"/>
      <c r="G6" s="62"/>
      <c r="H6" s="42"/>
    </row>
    <row r="7" spans="2:9" x14ac:dyDescent="0.2">
      <c r="B7" s="7"/>
      <c r="C7" s="5" t="s">
        <v>13</v>
      </c>
      <c r="D7" s="86">
        <v>4.5999999999999999E-2</v>
      </c>
      <c r="E7" s="44"/>
      <c r="F7" s="63"/>
      <c r="G7" s="63"/>
      <c r="H7" s="42"/>
    </row>
    <row r="8" spans="2:9" x14ac:dyDescent="0.2">
      <c r="B8" s="7"/>
      <c r="C8" s="5" t="s">
        <v>35</v>
      </c>
      <c r="D8" s="61">
        <v>2.2999999999999998</v>
      </c>
      <c r="E8" s="44"/>
      <c r="F8" s="63"/>
      <c r="G8" s="63"/>
      <c r="H8" s="42"/>
    </row>
    <row r="9" spans="2:9" x14ac:dyDescent="0.2">
      <c r="B9" s="7"/>
      <c r="C9" s="5" t="s">
        <v>37</v>
      </c>
      <c r="D9" s="86">
        <v>0.19139999999999999</v>
      </c>
      <c r="E9" s="44"/>
      <c r="F9" s="63"/>
      <c r="G9" s="63"/>
      <c r="H9" s="42"/>
    </row>
    <row r="10" spans="2:9" ht="15.75" thickBot="1" x14ac:dyDescent="0.25">
      <c r="B10" s="10"/>
      <c r="C10" s="11"/>
      <c r="D10" s="87"/>
      <c r="E10" s="88"/>
      <c r="F10" s="63"/>
      <c r="G10" s="63"/>
      <c r="H10" s="42"/>
    </row>
    <row r="11" spans="2:9" x14ac:dyDescent="0.2">
      <c r="C11" s="2"/>
      <c r="D11" s="2"/>
      <c r="E11" s="2"/>
      <c r="F11" s="2"/>
      <c r="G11" s="2"/>
    </row>
    <row r="12" spans="2:9" x14ac:dyDescent="0.2">
      <c r="C12" s="3" t="s">
        <v>4</v>
      </c>
      <c r="D12" s="2"/>
      <c r="E12" s="2"/>
      <c r="F12" s="2"/>
      <c r="G12" s="2"/>
    </row>
    <row r="13" spans="2:9" ht="15.75" thickBot="1" x14ac:dyDescent="0.25">
      <c r="C13" s="30"/>
      <c r="D13" s="2"/>
      <c r="E13" s="2"/>
      <c r="F13" s="2"/>
      <c r="G13" s="2"/>
    </row>
    <row r="14" spans="2:9" x14ac:dyDescent="0.2">
      <c r="B14" s="13"/>
      <c r="C14" s="15"/>
      <c r="D14" s="15"/>
      <c r="E14" s="36"/>
      <c r="H14"/>
      <c r="I14"/>
    </row>
    <row r="15" spans="2:9" x14ac:dyDescent="0.2">
      <c r="B15" s="17"/>
      <c r="C15" s="19" t="s">
        <v>239</v>
      </c>
      <c r="D15" s="91">
        <f>D9/(D8*D7)</f>
        <v>1.8090737240075614</v>
      </c>
      <c r="E15" s="37"/>
      <c r="H15"/>
      <c r="I15"/>
    </row>
    <row r="16" spans="2:9" x14ac:dyDescent="0.2">
      <c r="B16" s="17"/>
      <c r="C16" s="19"/>
      <c r="D16" s="14"/>
      <c r="E16" s="37"/>
      <c r="H16"/>
      <c r="I16"/>
    </row>
    <row r="17" spans="2:9" ht="15.75" x14ac:dyDescent="0.25">
      <c r="B17" s="17"/>
      <c r="C17" s="19" t="s">
        <v>238</v>
      </c>
      <c r="D17" s="93">
        <f>D15-1</f>
        <v>0.80907372400756139</v>
      </c>
      <c r="E17" s="37"/>
      <c r="H17"/>
      <c r="I17"/>
    </row>
    <row r="18" spans="2:9" ht="15.75" thickBot="1" x14ac:dyDescent="0.25">
      <c r="B18" s="25"/>
      <c r="C18" s="59"/>
      <c r="D18" s="83"/>
      <c r="E18" s="27"/>
      <c r="H18"/>
      <c r="I18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"/>
  <dimension ref="B1:J22"/>
  <sheetViews>
    <sheetView workbookViewId="0"/>
  </sheetViews>
  <sheetFormatPr defaultRowHeight="15" x14ac:dyDescent="0.2"/>
  <cols>
    <col min="2" max="2" width="3.140625" customWidth="1"/>
    <col min="3" max="3" width="15.42578125" customWidth="1"/>
    <col min="4" max="4" width="5.28515625" customWidth="1"/>
    <col min="5" max="5" width="22.42578125" customWidth="1"/>
    <col min="6" max="6" width="12.28515625" style="2" customWidth="1"/>
    <col min="7" max="7" width="3.140625" customWidth="1"/>
    <col min="8" max="8" width="7.7109375" customWidth="1"/>
    <col min="9" max="9" width="9.140625" style="2"/>
    <col min="10" max="10" width="3.140625" customWidth="1"/>
  </cols>
  <sheetData>
    <row r="1" spans="2:10" ht="18" x14ac:dyDescent="0.25">
      <c r="C1" s="1" t="s">
        <v>5</v>
      </c>
    </row>
    <row r="2" spans="2:10" x14ac:dyDescent="0.2">
      <c r="C2" s="2" t="s">
        <v>38</v>
      </c>
    </row>
    <row r="4" spans="2:10" x14ac:dyDescent="0.2">
      <c r="C4" s="3" t="s">
        <v>1</v>
      </c>
      <c r="D4" s="2"/>
      <c r="E4" s="2"/>
      <c r="G4" s="2"/>
      <c r="H4" s="2"/>
    </row>
    <row r="5" spans="2:10" ht="15.75" thickBot="1" x14ac:dyDescent="0.25">
      <c r="C5" s="30"/>
      <c r="D5" s="31"/>
      <c r="E5" s="2"/>
      <c r="G5" s="2"/>
      <c r="H5" s="2"/>
    </row>
    <row r="6" spans="2:10" x14ac:dyDescent="0.2">
      <c r="B6" s="4"/>
      <c r="C6" s="33"/>
      <c r="D6" s="34"/>
      <c r="E6" s="34"/>
      <c r="F6" s="94"/>
      <c r="G6" s="95"/>
      <c r="H6" s="62"/>
      <c r="I6" s="42"/>
    </row>
    <row r="7" spans="2:10" x14ac:dyDescent="0.2">
      <c r="B7" s="7"/>
      <c r="C7" s="260" t="s">
        <v>182</v>
      </c>
      <c r="D7" s="281" t="s">
        <v>177</v>
      </c>
      <c r="E7" s="282"/>
      <c r="F7" s="108">
        <v>430</v>
      </c>
      <c r="G7" s="96"/>
      <c r="H7" s="63"/>
      <c r="I7" s="42"/>
    </row>
    <row r="8" spans="2:10" x14ac:dyDescent="0.2">
      <c r="B8" s="7"/>
      <c r="C8" s="260" t="s">
        <v>182</v>
      </c>
      <c r="D8" s="283" t="s">
        <v>178</v>
      </c>
      <c r="E8" s="282"/>
      <c r="F8" s="247">
        <v>165</v>
      </c>
      <c r="G8" s="96"/>
      <c r="H8" s="63"/>
      <c r="I8" s="42"/>
    </row>
    <row r="9" spans="2:10" x14ac:dyDescent="0.2">
      <c r="B9" s="7"/>
      <c r="C9" s="260" t="s">
        <v>181</v>
      </c>
      <c r="D9" s="284" t="s">
        <v>179</v>
      </c>
      <c r="E9" s="282"/>
      <c r="F9" s="247">
        <v>150</v>
      </c>
      <c r="G9" s="96"/>
      <c r="H9" s="63"/>
      <c r="I9" s="42"/>
    </row>
    <row r="10" spans="2:10" x14ac:dyDescent="0.2">
      <c r="B10" s="7"/>
      <c r="C10" s="260" t="s">
        <v>181</v>
      </c>
      <c r="D10" s="284" t="s">
        <v>180</v>
      </c>
      <c r="E10" s="282"/>
      <c r="F10" s="247">
        <v>180</v>
      </c>
      <c r="G10" s="96"/>
      <c r="H10" s="63"/>
      <c r="I10" s="42"/>
    </row>
    <row r="11" spans="2:10" ht="15.75" thickBot="1" x14ac:dyDescent="0.25">
      <c r="B11" s="10"/>
      <c r="C11" s="11"/>
      <c r="D11" s="87"/>
      <c r="E11" s="97"/>
      <c r="F11" s="98"/>
      <c r="G11" s="99"/>
      <c r="H11" s="63"/>
      <c r="I11" s="42"/>
    </row>
    <row r="12" spans="2:10" x14ac:dyDescent="0.2">
      <c r="C12" s="2"/>
      <c r="D12" s="2"/>
      <c r="E12" s="2"/>
      <c r="G12" s="2"/>
      <c r="H12" s="2"/>
    </row>
    <row r="13" spans="2:10" x14ac:dyDescent="0.2">
      <c r="C13" s="3" t="s">
        <v>4</v>
      </c>
      <c r="D13" s="2"/>
      <c r="E13" s="2"/>
      <c r="G13" s="2"/>
      <c r="H13" s="2"/>
    </row>
    <row r="14" spans="2:10" ht="15.75" thickBot="1" x14ac:dyDescent="0.25">
      <c r="C14" s="30"/>
      <c r="D14" s="2"/>
      <c r="E14" s="2"/>
      <c r="G14" s="2"/>
      <c r="H14" s="2"/>
    </row>
    <row r="15" spans="2:10" x14ac:dyDescent="0.2">
      <c r="B15" s="13"/>
      <c r="C15" s="15"/>
      <c r="D15" s="45"/>
      <c r="E15" s="45"/>
      <c r="F15" s="56"/>
      <c r="G15" s="56"/>
      <c r="H15" s="56"/>
      <c r="I15" s="15"/>
      <c r="J15" s="36"/>
    </row>
    <row r="16" spans="2:10" x14ac:dyDescent="0.2">
      <c r="B16" s="17"/>
      <c r="C16" s="286" t="str">
        <f>C7</f>
        <v>Decrease</v>
      </c>
      <c r="D16" s="89" t="s">
        <v>183</v>
      </c>
      <c r="E16" s="55"/>
      <c r="F16" s="104" t="str">
        <f>IF(C16="Increase","use","source")</f>
        <v>source</v>
      </c>
      <c r="G16" s="57" t="s">
        <v>184</v>
      </c>
      <c r="H16" s="57"/>
      <c r="I16" s="309">
        <f>IF(C16="Increase",-F7,F7)</f>
        <v>430</v>
      </c>
      <c r="J16" s="37"/>
    </row>
    <row r="17" spans="2:10" x14ac:dyDescent="0.2">
      <c r="B17" s="17"/>
      <c r="C17" s="286" t="str">
        <f>C8</f>
        <v>Decrease</v>
      </c>
      <c r="D17" s="89" t="s">
        <v>185</v>
      </c>
      <c r="E17" s="55"/>
      <c r="F17" s="285" t="str">
        <f>IF(C17="Increase","source","use")</f>
        <v>use</v>
      </c>
      <c r="G17" s="57" t="s">
        <v>184</v>
      </c>
      <c r="H17" s="57"/>
      <c r="I17" s="310">
        <f>IF(C17="Increase",F8,-F8)</f>
        <v>-165</v>
      </c>
      <c r="J17" s="37"/>
    </row>
    <row r="18" spans="2:10" x14ac:dyDescent="0.2">
      <c r="B18" s="17"/>
      <c r="C18" s="286" t="str">
        <f>C9</f>
        <v>Increase</v>
      </c>
      <c r="D18" s="89" t="s">
        <v>186</v>
      </c>
      <c r="E18" s="55"/>
      <c r="F18" s="285" t="str">
        <f>IF(C18="Increase","source","use")</f>
        <v>source</v>
      </c>
      <c r="G18" s="57" t="s">
        <v>184</v>
      </c>
      <c r="H18" s="57"/>
      <c r="I18" s="310">
        <f>IF(C18="Increase",F9,-F9)</f>
        <v>150</v>
      </c>
      <c r="J18" s="37"/>
    </row>
    <row r="19" spans="2:10" x14ac:dyDescent="0.2">
      <c r="B19" s="17"/>
      <c r="C19" s="286" t="str">
        <f>C10</f>
        <v>Increase</v>
      </c>
      <c r="D19" s="89" t="s">
        <v>187</v>
      </c>
      <c r="E19" s="55"/>
      <c r="F19" s="287" t="str">
        <f>IF(C19="Increase","use","source")</f>
        <v>use</v>
      </c>
      <c r="G19" s="57" t="s">
        <v>184</v>
      </c>
      <c r="H19" s="57"/>
      <c r="I19" s="310">
        <f>IF(C19="Increase",-F10,F10)</f>
        <v>-180</v>
      </c>
      <c r="J19" s="37"/>
    </row>
    <row r="20" spans="2:10" ht="15.75" x14ac:dyDescent="0.25">
      <c r="B20" s="17"/>
      <c r="C20" s="19"/>
      <c r="D20" s="67"/>
      <c r="E20" s="55"/>
      <c r="F20" s="92"/>
      <c r="G20" s="57"/>
      <c r="H20" s="57"/>
      <c r="I20" s="69"/>
      <c r="J20" s="37"/>
    </row>
    <row r="21" spans="2:10" ht="15.75" x14ac:dyDescent="0.25">
      <c r="B21" s="17"/>
      <c r="C21" s="19" t="s">
        <v>240</v>
      </c>
      <c r="D21" s="67"/>
      <c r="E21" s="100">
        <f>I16+I17+I18+I19</f>
        <v>235</v>
      </c>
      <c r="F21" s="57"/>
      <c r="G21" s="57"/>
      <c r="H21" s="57"/>
      <c r="I21" s="69"/>
      <c r="J21" s="37"/>
    </row>
    <row r="22" spans="2:10" ht="15.75" thickBot="1" x14ac:dyDescent="0.25">
      <c r="B22" s="25"/>
      <c r="C22" s="59"/>
      <c r="D22" s="81"/>
      <c r="E22" s="82"/>
      <c r="F22" s="83"/>
      <c r="G22" s="84"/>
      <c r="H22" s="84"/>
      <c r="I22" s="85"/>
      <c r="J22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1"/>
  <dimension ref="B1:L22"/>
  <sheetViews>
    <sheetView workbookViewId="0"/>
  </sheetViews>
  <sheetFormatPr defaultRowHeight="15" x14ac:dyDescent="0.2"/>
  <cols>
    <col min="2" max="2" width="3.140625" customWidth="1"/>
    <col min="3" max="3" width="15.42578125" customWidth="1"/>
    <col min="6" max="6" width="13.5703125" style="2" customWidth="1"/>
    <col min="7" max="7" width="4.42578125" customWidth="1"/>
    <col min="8" max="8" width="7" style="2" customWidth="1"/>
    <col min="9" max="9" width="12" style="2" customWidth="1"/>
    <col min="10" max="10" width="3.140625" style="71" customWidth="1"/>
    <col min="11" max="11" width="9.140625" style="2"/>
    <col min="12" max="12" width="3.140625" customWidth="1"/>
  </cols>
  <sheetData>
    <row r="1" spans="2:12" ht="18" x14ac:dyDescent="0.25">
      <c r="C1" s="1" t="s">
        <v>5</v>
      </c>
    </row>
    <row r="2" spans="2:12" x14ac:dyDescent="0.2">
      <c r="C2" s="2" t="s">
        <v>39</v>
      </c>
    </row>
    <row r="4" spans="2:12" x14ac:dyDescent="0.2">
      <c r="C4" s="3" t="s">
        <v>1</v>
      </c>
      <c r="D4" s="2"/>
      <c r="E4" s="2"/>
      <c r="G4" s="2"/>
    </row>
    <row r="5" spans="2:12" ht="15.75" thickBot="1" x14ac:dyDescent="0.25">
      <c r="C5" s="30"/>
      <c r="D5" s="31"/>
      <c r="E5" s="2"/>
      <c r="G5" s="2"/>
    </row>
    <row r="6" spans="2:12" x14ac:dyDescent="0.2">
      <c r="B6" s="4"/>
      <c r="C6" s="33"/>
      <c r="D6" s="34"/>
      <c r="E6" s="34"/>
      <c r="F6" s="94"/>
      <c r="G6" s="95"/>
      <c r="H6" s="42"/>
    </row>
    <row r="7" spans="2:12" x14ac:dyDescent="0.2">
      <c r="B7" s="7"/>
      <c r="C7" s="5" t="s">
        <v>40</v>
      </c>
      <c r="D7" s="61"/>
      <c r="E7" s="32"/>
      <c r="F7" s="108">
        <v>43821</v>
      </c>
      <c r="G7" s="96"/>
      <c r="H7" s="42"/>
    </row>
    <row r="8" spans="2:12" x14ac:dyDescent="0.2">
      <c r="B8" s="7"/>
      <c r="C8" s="5" t="s">
        <v>41</v>
      </c>
      <c r="D8" s="41"/>
      <c r="E8" s="32"/>
      <c r="F8" s="247">
        <v>7843</v>
      </c>
      <c r="G8" s="96"/>
      <c r="H8" s="42"/>
    </row>
    <row r="9" spans="2:12" ht="15.75" thickBot="1" x14ac:dyDescent="0.25">
      <c r="B9" s="10"/>
      <c r="C9" s="11"/>
      <c r="D9" s="87"/>
      <c r="E9" s="97"/>
      <c r="F9" s="98"/>
      <c r="G9" s="99"/>
      <c r="H9" s="42"/>
    </row>
    <row r="10" spans="2:12" x14ac:dyDescent="0.2">
      <c r="C10" s="2"/>
      <c r="D10" s="2"/>
      <c r="E10" s="2"/>
      <c r="G10" s="2"/>
    </row>
    <row r="11" spans="2:12" x14ac:dyDescent="0.2">
      <c r="C11" s="3" t="s">
        <v>4</v>
      </c>
      <c r="D11" s="2"/>
      <c r="E11" s="2"/>
      <c r="G11" s="2"/>
    </row>
    <row r="12" spans="2:12" ht="15.75" thickBot="1" x14ac:dyDescent="0.25">
      <c r="C12" s="30"/>
      <c r="D12" s="2"/>
      <c r="E12" s="2"/>
      <c r="G12" s="2"/>
    </row>
    <row r="13" spans="2:12" x14ac:dyDescent="0.2">
      <c r="B13" s="13"/>
      <c r="C13" s="15"/>
      <c r="D13" s="45"/>
      <c r="E13" s="45"/>
      <c r="F13" s="56"/>
      <c r="G13" s="56"/>
      <c r="H13" s="15"/>
      <c r="I13" s="15"/>
      <c r="J13" s="105"/>
      <c r="K13" s="15"/>
      <c r="L13" s="36"/>
    </row>
    <row r="14" spans="2:12" x14ac:dyDescent="0.2">
      <c r="B14" s="17"/>
      <c r="C14" s="19" t="s">
        <v>161</v>
      </c>
      <c r="D14" s="89"/>
      <c r="E14" s="217">
        <f>F7/F8</f>
        <v>5.5872752773173531</v>
      </c>
      <c r="F14" s="14"/>
      <c r="G14" s="57"/>
      <c r="H14" s="101"/>
      <c r="I14" s="70"/>
      <c r="J14" s="75"/>
      <c r="K14" s="64"/>
      <c r="L14" s="37"/>
    </row>
    <row r="15" spans="2:12" x14ac:dyDescent="0.2">
      <c r="B15" s="17"/>
      <c r="C15" s="19"/>
      <c r="D15" s="89"/>
      <c r="E15" s="55"/>
      <c r="F15" s="23"/>
      <c r="G15" s="57"/>
      <c r="H15" s="78"/>
      <c r="I15" s="14"/>
      <c r="J15" s="75"/>
      <c r="K15" s="14"/>
      <c r="L15" s="37"/>
    </row>
    <row r="16" spans="2:12" ht="15.75" x14ac:dyDescent="0.25">
      <c r="B16" s="17"/>
      <c r="C16" s="19" t="s">
        <v>162</v>
      </c>
      <c r="D16" s="67"/>
      <c r="E16" s="39">
        <f>365/E14</f>
        <v>65.327012163118141</v>
      </c>
      <c r="F16" s="92"/>
      <c r="G16" s="57"/>
      <c r="H16" s="78"/>
      <c r="I16" s="240"/>
      <c r="J16" s="75"/>
      <c r="K16" s="64"/>
      <c r="L16" s="37"/>
    </row>
    <row r="17" spans="2:12" ht="15.75" x14ac:dyDescent="0.25">
      <c r="B17" s="17"/>
      <c r="C17" s="19"/>
      <c r="D17" s="67"/>
      <c r="E17" s="55"/>
      <c r="F17" s="102"/>
      <c r="G17" s="57"/>
      <c r="H17" s="69"/>
      <c r="I17" s="14"/>
      <c r="J17" s="75"/>
      <c r="K17" s="14"/>
      <c r="L17" s="37"/>
    </row>
    <row r="18" spans="2:12" ht="15.75" x14ac:dyDescent="0.25">
      <c r="B18" s="17"/>
      <c r="C18" s="19" t="s">
        <v>42</v>
      </c>
      <c r="D18" s="67"/>
      <c r="E18" s="55"/>
      <c r="F18" s="102"/>
      <c r="G18" s="57"/>
      <c r="H18" s="241">
        <f>E16</f>
        <v>65.327012163118141</v>
      </c>
      <c r="I18" s="14" t="s">
        <v>163</v>
      </c>
      <c r="J18" s="75"/>
      <c r="K18" s="14"/>
      <c r="L18" s="37"/>
    </row>
    <row r="19" spans="2:12" ht="15.75" x14ac:dyDescent="0.25">
      <c r="B19" s="17"/>
      <c r="C19" s="19" t="s">
        <v>43</v>
      </c>
      <c r="D19" s="67"/>
      <c r="E19" s="103"/>
      <c r="F19" s="102"/>
      <c r="G19" s="57"/>
      <c r="H19" s="69"/>
      <c r="I19" s="14"/>
      <c r="J19" s="75"/>
      <c r="K19" s="14"/>
      <c r="L19" s="37"/>
    </row>
    <row r="20" spans="2:12" ht="15.75" x14ac:dyDescent="0.25">
      <c r="B20" s="17"/>
      <c r="C20" s="19" t="s">
        <v>44</v>
      </c>
      <c r="D20" s="67"/>
      <c r="E20" s="103"/>
      <c r="F20" s="102"/>
      <c r="G20" s="57"/>
      <c r="H20" s="69"/>
      <c r="I20" s="14"/>
      <c r="J20" s="75"/>
      <c r="K20" s="14"/>
      <c r="L20" s="37"/>
    </row>
    <row r="21" spans="2:12" ht="15.75" x14ac:dyDescent="0.25">
      <c r="B21" s="17"/>
      <c r="C21" s="19" t="s">
        <v>45</v>
      </c>
      <c r="D21" s="67"/>
      <c r="E21" s="103"/>
      <c r="F21" s="102"/>
      <c r="G21" s="57"/>
      <c r="H21" s="69"/>
      <c r="I21" s="14"/>
      <c r="J21" s="75"/>
      <c r="K21" s="14"/>
      <c r="L21" s="37"/>
    </row>
    <row r="22" spans="2:12" ht="15.75" thickBot="1" x14ac:dyDescent="0.25">
      <c r="B22" s="25"/>
      <c r="C22" s="59"/>
      <c r="D22" s="81"/>
      <c r="E22" s="82"/>
      <c r="F22" s="83"/>
      <c r="G22" s="84"/>
      <c r="H22" s="85"/>
      <c r="I22" s="59"/>
      <c r="J22" s="80"/>
      <c r="K22" s="59"/>
      <c r="L22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11"/>
  <dimension ref="B1:I21"/>
  <sheetViews>
    <sheetView workbookViewId="0"/>
  </sheetViews>
  <sheetFormatPr defaultRowHeight="15" x14ac:dyDescent="0.2"/>
  <cols>
    <col min="2" max="2" width="3.140625" customWidth="1"/>
    <col min="3" max="3" width="32.42578125" customWidth="1"/>
    <col min="4" max="4" width="14" style="2" customWidth="1"/>
    <col min="5" max="5" width="3.140625" customWidth="1"/>
    <col min="6" max="7" width="9.140625" style="2"/>
    <col min="8" max="8" width="9.140625" style="71"/>
    <col min="9" max="9" width="9.140625" style="2"/>
    <col min="10" max="10" width="3.140625" customWidth="1"/>
  </cols>
  <sheetData>
    <row r="1" spans="2:9" ht="18" x14ac:dyDescent="0.25">
      <c r="C1" s="1" t="s">
        <v>5</v>
      </c>
    </row>
    <row r="2" spans="2:9" x14ac:dyDescent="0.2">
      <c r="C2" s="2" t="s">
        <v>46</v>
      </c>
    </row>
    <row r="4" spans="2:9" x14ac:dyDescent="0.2">
      <c r="C4" s="3" t="s">
        <v>1</v>
      </c>
      <c r="E4" s="2"/>
    </row>
    <row r="5" spans="2:9" ht="15.75" thickBot="1" x14ac:dyDescent="0.25">
      <c r="C5" s="30"/>
      <c r="E5" s="2"/>
    </row>
    <row r="6" spans="2:9" x14ac:dyDescent="0.2">
      <c r="B6" s="4"/>
      <c r="C6" s="33"/>
      <c r="D6" s="94"/>
      <c r="E6" s="95"/>
      <c r="F6" s="42"/>
    </row>
    <row r="7" spans="2:9" x14ac:dyDescent="0.2">
      <c r="B7" s="7"/>
      <c r="C7" s="5" t="s">
        <v>260</v>
      </c>
      <c r="D7" s="108">
        <v>580000</v>
      </c>
      <c r="E7" s="96"/>
      <c r="F7" s="42"/>
    </row>
    <row r="8" spans="2:9" x14ac:dyDescent="0.2">
      <c r="B8" s="7"/>
      <c r="C8" s="5" t="s">
        <v>52</v>
      </c>
      <c r="D8" s="108">
        <v>35000</v>
      </c>
      <c r="E8" s="96"/>
      <c r="F8" s="42"/>
    </row>
    <row r="9" spans="2:9" x14ac:dyDescent="0.2">
      <c r="B9" s="7"/>
      <c r="C9" s="5" t="s">
        <v>261</v>
      </c>
      <c r="D9" s="108">
        <v>190000</v>
      </c>
      <c r="E9" s="96"/>
      <c r="F9" s="42"/>
    </row>
    <row r="10" spans="2:9" x14ac:dyDescent="0.2">
      <c r="B10" s="7"/>
      <c r="C10" s="5" t="s">
        <v>124</v>
      </c>
      <c r="D10" s="108">
        <v>91000</v>
      </c>
      <c r="E10" s="96"/>
      <c r="F10" s="42"/>
    </row>
    <row r="11" spans="2:9" x14ac:dyDescent="0.2">
      <c r="B11" s="7"/>
      <c r="C11" s="5" t="s">
        <v>262</v>
      </c>
      <c r="D11" s="108">
        <v>135000</v>
      </c>
      <c r="E11" s="96"/>
      <c r="F11" s="42"/>
    </row>
    <row r="12" spans="2:9" ht="15.75" thickBot="1" x14ac:dyDescent="0.25">
      <c r="B12" s="10"/>
      <c r="C12" s="11"/>
      <c r="D12" s="98"/>
      <c r="E12" s="99"/>
      <c r="F12" s="42"/>
    </row>
    <row r="13" spans="2:9" x14ac:dyDescent="0.2">
      <c r="C13" s="2"/>
      <c r="E13" s="2"/>
    </row>
    <row r="14" spans="2:9" x14ac:dyDescent="0.2">
      <c r="C14" s="3" t="s">
        <v>4</v>
      </c>
      <c r="E14" s="2"/>
    </row>
    <row r="15" spans="2:9" ht="15.75" thickBot="1" x14ac:dyDescent="0.25">
      <c r="C15" s="30"/>
      <c r="E15" s="2"/>
    </row>
    <row r="16" spans="2:9" x14ac:dyDescent="0.2">
      <c r="B16" s="13"/>
      <c r="C16" s="15"/>
      <c r="D16" s="15"/>
      <c r="E16" s="36"/>
      <c r="F16"/>
      <c r="G16"/>
      <c r="H16"/>
      <c r="I16"/>
    </row>
    <row r="17" spans="2:9" x14ac:dyDescent="0.2">
      <c r="B17" s="17"/>
      <c r="C17" s="14" t="s">
        <v>265</v>
      </c>
      <c r="D17" s="376">
        <f>D7+D9-D8</f>
        <v>735000</v>
      </c>
      <c r="E17" s="37"/>
      <c r="F17"/>
      <c r="G17"/>
      <c r="H17"/>
      <c r="I17"/>
    </row>
    <row r="18" spans="2:9" x14ac:dyDescent="0.2">
      <c r="B18" s="17"/>
      <c r="C18" s="14" t="s">
        <v>263</v>
      </c>
      <c r="D18" s="376">
        <f>D10+D11</f>
        <v>226000</v>
      </c>
      <c r="E18" s="37"/>
      <c r="F18"/>
      <c r="G18"/>
      <c r="H18"/>
      <c r="I18"/>
    </row>
    <row r="19" spans="2:9" x14ac:dyDescent="0.2">
      <c r="B19" s="17"/>
      <c r="C19" s="14"/>
      <c r="D19" s="14"/>
      <c r="E19" s="37"/>
      <c r="F19"/>
      <c r="G19"/>
      <c r="H19"/>
      <c r="I19"/>
    </row>
    <row r="20" spans="2:9" ht="15.75" x14ac:dyDescent="0.25">
      <c r="B20" s="17"/>
      <c r="C20" s="19" t="s">
        <v>264</v>
      </c>
      <c r="D20" s="40">
        <f>D17/D18</f>
        <v>3.252212389380531</v>
      </c>
      <c r="E20" s="37"/>
      <c r="F20"/>
      <c r="G20"/>
      <c r="H20"/>
      <c r="I20"/>
    </row>
    <row r="21" spans="2:9" ht="15.75" thickBot="1" x14ac:dyDescent="0.25">
      <c r="B21" s="25"/>
      <c r="C21" s="59"/>
      <c r="D21" s="83"/>
      <c r="E21" s="27"/>
      <c r="F21"/>
      <c r="G21"/>
      <c r="H21"/>
      <c r="I21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2"/>
  <dimension ref="B1:I20"/>
  <sheetViews>
    <sheetView workbookViewId="0"/>
  </sheetViews>
  <sheetFormatPr defaultRowHeight="15" x14ac:dyDescent="0.2"/>
  <cols>
    <col min="2" max="2" width="3.140625" customWidth="1"/>
    <col min="3" max="3" width="21.140625" customWidth="1"/>
    <col min="4" max="4" width="14.28515625" bestFit="1" customWidth="1"/>
    <col min="5" max="5" width="3.140625" customWidth="1"/>
    <col min="6" max="6" width="4.7109375" customWidth="1"/>
    <col min="7" max="7" width="6.7109375" customWidth="1"/>
    <col min="8" max="8" width="12.42578125" style="2" customWidth="1"/>
    <col min="9" max="9" width="9.140625" style="2"/>
    <col min="10" max="10" width="3.140625" customWidth="1"/>
  </cols>
  <sheetData>
    <row r="1" spans="2:9" ht="18" x14ac:dyDescent="0.25">
      <c r="C1" s="1" t="s">
        <v>5</v>
      </c>
    </row>
    <row r="2" spans="2:9" x14ac:dyDescent="0.2">
      <c r="C2" s="2" t="s">
        <v>48</v>
      </c>
    </row>
    <row r="4" spans="2:9" x14ac:dyDescent="0.2">
      <c r="C4" s="3" t="s">
        <v>1</v>
      </c>
      <c r="D4" s="2"/>
      <c r="E4" s="2"/>
      <c r="F4" s="2"/>
      <c r="G4" s="2"/>
    </row>
    <row r="5" spans="2:9" ht="15.75" thickBot="1" x14ac:dyDescent="0.25">
      <c r="C5" s="30"/>
      <c r="D5" s="31"/>
      <c r="E5" s="2"/>
      <c r="F5" s="2"/>
      <c r="G5" s="2"/>
    </row>
    <row r="6" spans="2:9" x14ac:dyDescent="0.2">
      <c r="B6" s="4"/>
      <c r="C6" s="33"/>
      <c r="D6" s="34"/>
      <c r="E6" s="6"/>
      <c r="F6" s="62"/>
      <c r="G6" s="62"/>
      <c r="H6" s="42"/>
    </row>
    <row r="7" spans="2:9" x14ac:dyDescent="0.2">
      <c r="B7" s="7"/>
      <c r="C7" s="5" t="s">
        <v>49</v>
      </c>
      <c r="D7" s="106">
        <v>0.8</v>
      </c>
      <c r="E7" s="44"/>
      <c r="F7" s="63"/>
      <c r="G7" s="63"/>
      <c r="H7" s="42"/>
    </row>
    <row r="8" spans="2:9" x14ac:dyDescent="0.2">
      <c r="B8" s="7"/>
      <c r="C8" s="5" t="s">
        <v>50</v>
      </c>
      <c r="D8" s="107">
        <v>7.9000000000000001E-2</v>
      </c>
      <c r="E8" s="44"/>
      <c r="F8" s="63"/>
      <c r="G8" s="63"/>
      <c r="H8" s="42"/>
    </row>
    <row r="9" spans="2:9" x14ac:dyDescent="0.2">
      <c r="B9" s="7"/>
      <c r="C9" s="5" t="s">
        <v>51</v>
      </c>
      <c r="D9" s="108">
        <v>480000</v>
      </c>
      <c r="E9" s="44"/>
      <c r="F9" s="63"/>
      <c r="G9" s="63"/>
      <c r="H9" s="42"/>
    </row>
    <row r="10" spans="2:9" ht="15.75" thickBot="1" x14ac:dyDescent="0.25">
      <c r="B10" s="10"/>
      <c r="C10" s="11"/>
      <c r="D10" s="11"/>
      <c r="E10" s="12"/>
      <c r="F10" s="62"/>
      <c r="G10" s="62"/>
      <c r="H10" s="42"/>
    </row>
    <row r="11" spans="2:9" x14ac:dyDescent="0.2">
      <c r="C11" s="2"/>
      <c r="D11" s="2"/>
      <c r="E11" s="2"/>
      <c r="F11" s="2"/>
      <c r="G11" s="2"/>
    </row>
    <row r="12" spans="2:9" x14ac:dyDescent="0.2">
      <c r="C12" s="3" t="s">
        <v>4</v>
      </c>
      <c r="D12" s="2"/>
      <c r="E12" s="2"/>
      <c r="F12" s="2"/>
      <c r="G12" s="2"/>
    </row>
    <row r="13" spans="2:9" ht="15.75" thickBot="1" x14ac:dyDescent="0.25">
      <c r="C13" s="30"/>
      <c r="D13" s="2"/>
      <c r="E13" s="2"/>
      <c r="F13" s="2"/>
      <c r="G13" s="2"/>
    </row>
    <row r="14" spans="2:9" x14ac:dyDescent="0.2">
      <c r="B14" s="13"/>
      <c r="C14" s="15"/>
      <c r="D14" s="45"/>
      <c r="E14" s="242"/>
      <c r="H14"/>
      <c r="I14"/>
    </row>
    <row r="15" spans="2:9" ht="15.75" x14ac:dyDescent="0.25">
      <c r="B15" s="17"/>
      <c r="C15" s="19" t="s">
        <v>164</v>
      </c>
      <c r="D15" s="109">
        <f>1+D7</f>
        <v>1.8</v>
      </c>
      <c r="E15" s="243"/>
      <c r="H15"/>
      <c r="I15"/>
    </row>
    <row r="16" spans="2:9" x14ac:dyDescent="0.2">
      <c r="B16" s="17"/>
      <c r="C16" s="19"/>
      <c r="D16" s="67"/>
      <c r="E16" s="244"/>
      <c r="H16"/>
      <c r="I16"/>
    </row>
    <row r="17" spans="2:9" ht="15.75" x14ac:dyDescent="0.25">
      <c r="B17" s="17"/>
      <c r="C17" s="19" t="s">
        <v>165</v>
      </c>
      <c r="D17" s="48">
        <f>D8*D15</f>
        <v>0.14219999999999999</v>
      </c>
      <c r="E17" s="37"/>
      <c r="H17"/>
      <c r="I17"/>
    </row>
    <row r="18" spans="2:9" x14ac:dyDescent="0.2">
      <c r="B18" s="17"/>
      <c r="C18" s="19"/>
      <c r="D18" s="67"/>
      <c r="E18" s="244"/>
      <c r="H18"/>
      <c r="I18"/>
    </row>
    <row r="19" spans="2:9" ht="15.75" x14ac:dyDescent="0.25">
      <c r="B19" s="17"/>
      <c r="C19" s="19" t="s">
        <v>166</v>
      </c>
      <c r="D19" s="178">
        <f>D17*D9</f>
        <v>68256</v>
      </c>
      <c r="E19" s="18"/>
      <c r="H19"/>
      <c r="I19"/>
    </row>
    <row r="20" spans="2:9" ht="15.75" thickBot="1" x14ac:dyDescent="0.25">
      <c r="B20" s="25"/>
      <c r="C20" s="59"/>
      <c r="D20" s="81"/>
      <c r="E20" s="245"/>
      <c r="H20"/>
      <c r="I2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21"/>
  <dimension ref="B1:M48"/>
  <sheetViews>
    <sheetView zoomScaleNormal="100" workbookViewId="0"/>
  </sheetViews>
  <sheetFormatPr defaultRowHeight="15" x14ac:dyDescent="0.2"/>
  <cols>
    <col min="2" max="2" width="3.140625" customWidth="1"/>
    <col min="3" max="3" width="38.28515625" bestFit="1" customWidth="1"/>
    <col min="4" max="5" width="12.42578125" style="2" customWidth="1"/>
    <col min="6" max="6" width="3.140625" style="2" customWidth="1"/>
    <col min="7" max="7" width="23.42578125" style="2" customWidth="1"/>
    <col min="8" max="8" width="13.28515625" customWidth="1"/>
    <col min="9" max="9" width="13.42578125" style="2" customWidth="1"/>
    <col min="10" max="10" width="10.7109375" style="2" customWidth="1"/>
    <col min="11" max="11" width="3.140625" customWidth="1"/>
    <col min="13" max="13" width="12.28515625" bestFit="1" customWidth="1"/>
  </cols>
  <sheetData>
    <row r="1" spans="2:13" ht="18" x14ac:dyDescent="0.25">
      <c r="C1" s="1" t="s">
        <v>5</v>
      </c>
    </row>
    <row r="2" spans="2:13" x14ac:dyDescent="0.2">
      <c r="C2" s="113" t="s">
        <v>220</v>
      </c>
    </row>
    <row r="4" spans="2:13" x14ac:dyDescent="0.2">
      <c r="C4" s="3" t="s">
        <v>1</v>
      </c>
    </row>
    <row r="5" spans="2:13" ht="15.75" thickBot="1" x14ac:dyDescent="0.25">
      <c r="C5" s="30"/>
    </row>
    <row r="6" spans="2:13" x14ac:dyDescent="0.2">
      <c r="B6" s="4"/>
      <c r="C6" s="312"/>
      <c r="D6" s="34"/>
      <c r="E6" s="34"/>
      <c r="F6" s="34"/>
      <c r="G6" s="318"/>
      <c r="H6" s="319"/>
      <c r="I6" s="318"/>
      <c r="J6" s="320"/>
    </row>
    <row r="7" spans="2:13" x14ac:dyDescent="0.2">
      <c r="B7" s="7"/>
      <c r="C7" s="119"/>
      <c r="D7" s="135">
        <v>2011</v>
      </c>
      <c r="E7" s="135">
        <v>2012</v>
      </c>
      <c r="F7" s="5"/>
      <c r="G7" s="315"/>
      <c r="H7" s="135">
        <v>2011</v>
      </c>
      <c r="I7" s="135">
        <v>2012</v>
      </c>
      <c r="J7" s="322"/>
    </row>
    <row r="8" spans="2:13" x14ac:dyDescent="0.2">
      <c r="B8" s="7"/>
      <c r="C8" s="5" t="s">
        <v>244</v>
      </c>
      <c r="D8" s="208"/>
      <c r="E8" s="208"/>
      <c r="F8" s="5"/>
      <c r="G8" s="315" t="s">
        <v>3</v>
      </c>
      <c r="H8" s="321"/>
      <c r="I8" s="315"/>
      <c r="J8" s="322"/>
    </row>
    <row r="9" spans="2:13" x14ac:dyDescent="0.2">
      <c r="B9" s="7"/>
      <c r="C9" s="5" t="s">
        <v>243</v>
      </c>
      <c r="D9" s="246">
        <v>9279</v>
      </c>
      <c r="E9" s="246">
        <v>11173</v>
      </c>
      <c r="F9" s="5"/>
      <c r="G9" s="315" t="s">
        <v>246</v>
      </c>
      <c r="H9" s="316">
        <v>41060</v>
      </c>
      <c r="I9" s="316">
        <v>43805</v>
      </c>
      <c r="J9" s="322"/>
      <c r="M9" s="377"/>
    </row>
    <row r="10" spans="2:13" x14ac:dyDescent="0.2">
      <c r="B10" s="7"/>
      <c r="C10" s="5" t="s">
        <v>241</v>
      </c>
      <c r="D10" s="247">
        <v>23683</v>
      </c>
      <c r="E10" s="247">
        <v>25760</v>
      </c>
      <c r="F10" s="5"/>
      <c r="G10" s="315" t="s">
        <v>247</v>
      </c>
      <c r="H10" s="317">
        <v>16157</v>
      </c>
      <c r="I10" s="317">
        <v>16843</v>
      </c>
      <c r="J10" s="322"/>
      <c r="M10" s="377"/>
    </row>
    <row r="11" spans="2:13" x14ac:dyDescent="0.2">
      <c r="B11" s="7"/>
      <c r="C11" s="5" t="s">
        <v>242</v>
      </c>
      <c r="D11" s="266">
        <v>42636</v>
      </c>
      <c r="E11" s="266">
        <v>46915</v>
      </c>
      <c r="F11" s="5"/>
      <c r="G11" s="315" t="s">
        <v>248</v>
      </c>
      <c r="H11" s="311">
        <f>SUM(H9:H10)</f>
        <v>57217</v>
      </c>
      <c r="I11" s="311">
        <f>SUM(I9:I10)</f>
        <v>60648</v>
      </c>
      <c r="J11" s="323"/>
      <c r="M11" s="377"/>
    </row>
    <row r="12" spans="2:13" x14ac:dyDescent="0.2">
      <c r="B12" s="7"/>
      <c r="C12" s="5" t="s">
        <v>245</v>
      </c>
      <c r="D12" s="311">
        <f>SUM(D9:D11)</f>
        <v>75598</v>
      </c>
      <c r="E12" s="311">
        <f>SUM(E9:E11)</f>
        <v>83848</v>
      </c>
      <c r="F12" s="5"/>
      <c r="G12" s="315"/>
      <c r="H12" s="321"/>
      <c r="I12" s="315"/>
      <c r="J12" s="322"/>
      <c r="M12" s="377"/>
    </row>
    <row r="13" spans="2:13" x14ac:dyDescent="0.2">
      <c r="B13" s="7"/>
      <c r="C13" s="5"/>
      <c r="D13" s="247"/>
      <c r="E13" s="247"/>
      <c r="F13" s="5"/>
      <c r="G13" s="5" t="s">
        <v>56</v>
      </c>
      <c r="H13" s="8">
        <v>40000</v>
      </c>
      <c r="I13" s="8">
        <v>35000</v>
      </c>
      <c r="J13" s="322"/>
    </row>
    <row r="14" spans="2:13" x14ac:dyDescent="0.2">
      <c r="B14" s="7"/>
      <c r="C14" s="314"/>
      <c r="D14" s="313"/>
      <c r="E14" s="313"/>
      <c r="F14" s="5"/>
      <c r="G14" s="315"/>
      <c r="H14" s="321"/>
      <c r="I14" s="315"/>
      <c r="J14" s="322"/>
    </row>
    <row r="15" spans="2:13" x14ac:dyDescent="0.2">
      <c r="B15" s="7"/>
      <c r="C15" s="5"/>
      <c r="D15" s="8"/>
      <c r="E15" s="8"/>
      <c r="F15" s="5"/>
      <c r="G15" s="315" t="s">
        <v>61</v>
      </c>
      <c r="H15" s="321"/>
      <c r="I15" s="315"/>
      <c r="J15" s="322"/>
    </row>
    <row r="16" spans="2:13" ht="30" x14ac:dyDescent="0.2">
      <c r="B16" s="7"/>
      <c r="C16" s="5"/>
      <c r="D16" s="8"/>
      <c r="E16" s="8"/>
      <c r="F16" s="5"/>
      <c r="G16" s="327" t="s">
        <v>250</v>
      </c>
      <c r="H16" s="8">
        <v>50000</v>
      </c>
      <c r="I16" s="8">
        <v>50000</v>
      </c>
      <c r="J16" s="322"/>
    </row>
    <row r="17" spans="2:13" x14ac:dyDescent="0.2">
      <c r="B17" s="7"/>
      <c r="C17" s="5"/>
      <c r="D17" s="8"/>
      <c r="E17" s="8"/>
      <c r="F17" s="5"/>
      <c r="G17" s="5" t="s">
        <v>249</v>
      </c>
      <c r="H17" s="266">
        <v>200428</v>
      </c>
      <c r="I17" s="266">
        <v>236167</v>
      </c>
      <c r="J17" s="322"/>
    </row>
    <row r="18" spans="2:13" x14ac:dyDescent="0.2">
      <c r="B18" s="7"/>
      <c r="C18" s="5" t="s">
        <v>53</v>
      </c>
      <c r="D18" s="331">
        <v>272047</v>
      </c>
      <c r="E18" s="331">
        <v>297967</v>
      </c>
      <c r="F18" s="5"/>
      <c r="G18" s="315" t="s">
        <v>248</v>
      </c>
      <c r="H18" s="329">
        <f>SUM(H16:H17)</f>
        <v>250428</v>
      </c>
      <c r="I18" s="329">
        <f>SUM(I16:I17)</f>
        <v>286167</v>
      </c>
      <c r="J18" s="322"/>
      <c r="M18" s="377"/>
    </row>
    <row r="19" spans="2:13" x14ac:dyDescent="0.2">
      <c r="B19" s="7"/>
      <c r="C19" s="5"/>
      <c r="D19" s="8"/>
      <c r="E19" s="8"/>
      <c r="F19" s="5"/>
      <c r="G19" s="315"/>
      <c r="H19" s="321"/>
      <c r="I19" s="315"/>
      <c r="J19" s="322"/>
    </row>
    <row r="20" spans="2:13" ht="30.75" thickBot="1" x14ac:dyDescent="0.25">
      <c r="B20" s="7"/>
      <c r="C20" s="313" t="s">
        <v>11</v>
      </c>
      <c r="D20" s="330">
        <f>D12+D18</f>
        <v>347645</v>
      </c>
      <c r="E20" s="330">
        <f>E12+E18</f>
        <v>381815</v>
      </c>
      <c r="F20" s="5"/>
      <c r="G20" s="328" t="s">
        <v>251</v>
      </c>
      <c r="H20" s="330">
        <f>H11+H13+H18</f>
        <v>347645</v>
      </c>
      <c r="I20" s="330">
        <f>I11+I13+I18</f>
        <v>381815</v>
      </c>
      <c r="J20" s="322"/>
    </row>
    <row r="21" spans="2:13" ht="16.5" thickTop="1" thickBot="1" x14ac:dyDescent="0.25">
      <c r="B21" s="10"/>
      <c r="C21" s="11"/>
      <c r="D21" s="11"/>
      <c r="E21" s="11"/>
      <c r="F21" s="11"/>
      <c r="G21" s="324"/>
      <c r="H21" s="325"/>
      <c r="I21" s="324"/>
      <c r="J21" s="326"/>
      <c r="M21" s="333"/>
    </row>
    <row r="22" spans="2:13" x14ac:dyDescent="0.2">
      <c r="C22" s="2"/>
    </row>
    <row r="23" spans="2:13" x14ac:dyDescent="0.2">
      <c r="C23" s="3" t="s">
        <v>4</v>
      </c>
      <c r="G23" s="332"/>
      <c r="H23" s="333"/>
    </row>
    <row r="24" spans="2:13" ht="15.75" thickBot="1" x14ac:dyDescent="0.25">
      <c r="C24" s="30"/>
    </row>
    <row r="25" spans="2:13" x14ac:dyDescent="0.2">
      <c r="B25" s="13"/>
      <c r="C25" s="15"/>
      <c r="D25" s="15"/>
      <c r="E25" s="15"/>
      <c r="F25" s="15"/>
      <c r="G25" s="15"/>
      <c r="H25" s="79"/>
      <c r="I25" s="15"/>
      <c r="J25" s="15"/>
      <c r="K25" s="36"/>
    </row>
    <row r="26" spans="2:13" x14ac:dyDescent="0.2">
      <c r="B26" s="17"/>
      <c r="C26" s="123"/>
      <c r="D26" s="124">
        <v>2011</v>
      </c>
      <c r="E26" s="125" t="s">
        <v>67</v>
      </c>
      <c r="F26" s="125"/>
      <c r="G26" s="126">
        <v>2012</v>
      </c>
      <c r="H26" s="126" t="s">
        <v>67</v>
      </c>
      <c r="I26" s="126" t="s">
        <v>68</v>
      </c>
      <c r="J26" s="126" t="s">
        <v>69</v>
      </c>
      <c r="K26" s="37"/>
    </row>
    <row r="27" spans="2:13" x14ac:dyDescent="0.2">
      <c r="B27" s="17"/>
      <c r="C27" s="298" t="s">
        <v>65</v>
      </c>
      <c r="D27" s="69"/>
      <c r="E27" s="69"/>
      <c r="F27" s="69"/>
      <c r="G27" s="14"/>
      <c r="H27" s="21"/>
      <c r="I27" s="14"/>
      <c r="J27" s="14"/>
      <c r="K27" s="37"/>
    </row>
    <row r="28" spans="2:13" x14ac:dyDescent="0.2">
      <c r="B28" s="17"/>
      <c r="C28" s="19" t="s">
        <v>2</v>
      </c>
      <c r="D28" s="69"/>
      <c r="E28" s="69"/>
      <c r="F28" s="69"/>
      <c r="G28" s="14"/>
      <c r="H28" s="21"/>
      <c r="I28" s="14"/>
      <c r="J28" s="14"/>
      <c r="K28" s="37"/>
    </row>
    <row r="29" spans="2:13" x14ac:dyDescent="0.2">
      <c r="B29" s="17"/>
      <c r="C29" s="19" t="s">
        <v>210</v>
      </c>
      <c r="D29" s="388">
        <f>D9</f>
        <v>9279</v>
      </c>
      <c r="E29" s="389">
        <f>D29/D35</f>
        <v>2.6691021012814797E-2</v>
      </c>
      <c r="F29" s="390"/>
      <c r="G29" s="388">
        <f>E9</f>
        <v>11173</v>
      </c>
      <c r="H29" s="129">
        <f>G29/G35</f>
        <v>2.9262862904809922E-2</v>
      </c>
      <c r="I29" s="277">
        <f>G29/D29</f>
        <v>1.2041168229335057</v>
      </c>
      <c r="J29" s="278">
        <f>H29/E29</f>
        <v>1.0963560701091331</v>
      </c>
      <c r="K29" s="37"/>
    </row>
    <row r="30" spans="2:13" x14ac:dyDescent="0.2">
      <c r="B30" s="17"/>
      <c r="C30" s="19" t="s">
        <v>218</v>
      </c>
      <c r="D30" s="391">
        <f>D10</f>
        <v>23683</v>
      </c>
      <c r="E30" s="389">
        <f>D30/D35</f>
        <v>6.8124092105452408E-2</v>
      </c>
      <c r="F30" s="390"/>
      <c r="G30" s="392">
        <f>E10</f>
        <v>25760</v>
      </c>
      <c r="H30" s="129">
        <f>G30/G35</f>
        <v>6.7467228893574108E-2</v>
      </c>
      <c r="I30" s="277">
        <f t="shared" ref="I30:I47" si="0">G30/D30</f>
        <v>1.0877000380019424</v>
      </c>
      <c r="J30" s="278">
        <f t="shared" ref="J30:J47" si="1">H30/E30</f>
        <v>0.99035784270179317</v>
      </c>
      <c r="K30" s="37"/>
    </row>
    <row r="31" spans="2:13" x14ac:dyDescent="0.2">
      <c r="B31" s="17"/>
      <c r="C31" s="19" t="s">
        <v>211</v>
      </c>
      <c r="D31" s="393">
        <f>D11</f>
        <v>42636</v>
      </c>
      <c r="E31" s="394">
        <f>D31/D35</f>
        <v>0.12264235067381955</v>
      </c>
      <c r="F31" s="395"/>
      <c r="G31" s="396">
        <f>E11</f>
        <v>46915</v>
      </c>
      <c r="H31" s="130">
        <f>G31/G35</f>
        <v>0.122873642994644</v>
      </c>
      <c r="I31" s="277">
        <f t="shared" si="0"/>
        <v>1.100361197110423</v>
      </c>
      <c r="J31" s="278">
        <f t="shared" si="1"/>
        <v>1.0018859090644763</v>
      </c>
      <c r="K31" s="37"/>
    </row>
    <row r="32" spans="2:13" x14ac:dyDescent="0.2">
      <c r="B32" s="17"/>
      <c r="C32" s="19" t="s">
        <v>212</v>
      </c>
      <c r="D32" s="388">
        <f>D29+D30+D31</f>
        <v>75598</v>
      </c>
      <c r="E32" s="389">
        <f>E29+E30+E31</f>
        <v>0.21745746379208675</v>
      </c>
      <c r="F32" s="390"/>
      <c r="G32" s="388">
        <f>G29+G30+G31</f>
        <v>83848</v>
      </c>
      <c r="H32" s="129">
        <f>H29+H30+H31</f>
        <v>0.21960373479302803</v>
      </c>
      <c r="I32" s="277">
        <f t="shared" si="0"/>
        <v>1.1091298711606128</v>
      </c>
      <c r="J32" s="278">
        <f t="shared" si="1"/>
        <v>1.0098698428810582</v>
      </c>
      <c r="K32" s="37"/>
    </row>
    <row r="33" spans="2:11" ht="15.75" x14ac:dyDescent="0.25">
      <c r="B33" s="17"/>
      <c r="C33" s="19" t="s">
        <v>60</v>
      </c>
      <c r="D33" s="390"/>
      <c r="E33" s="389"/>
      <c r="F33" s="390"/>
      <c r="G33" s="397"/>
      <c r="H33" s="129"/>
      <c r="I33" s="277"/>
      <c r="J33" s="278"/>
      <c r="K33" s="37"/>
    </row>
    <row r="34" spans="2:11" x14ac:dyDescent="0.2">
      <c r="B34" s="17"/>
      <c r="C34" s="19" t="s">
        <v>213</v>
      </c>
      <c r="D34" s="398">
        <f>D18</f>
        <v>272047</v>
      </c>
      <c r="E34" s="394">
        <f>D34/D35</f>
        <v>0.78254253620791325</v>
      </c>
      <c r="F34" s="395"/>
      <c r="G34" s="398">
        <f>E18</f>
        <v>297967</v>
      </c>
      <c r="H34" s="130">
        <f>G34/G35</f>
        <v>0.78039626520697192</v>
      </c>
      <c r="I34" s="277">
        <f t="shared" si="0"/>
        <v>1.0952776542288649</v>
      </c>
      <c r="J34" s="278">
        <f t="shared" si="1"/>
        <v>0.99725731075100166</v>
      </c>
      <c r="K34" s="37"/>
    </row>
    <row r="35" spans="2:11" ht="15.75" thickBot="1" x14ac:dyDescent="0.25">
      <c r="B35" s="17"/>
      <c r="C35" s="19" t="s">
        <v>11</v>
      </c>
      <c r="D35" s="399">
        <f>D32+D34</f>
        <v>347645</v>
      </c>
      <c r="E35" s="400">
        <f>E32+E34</f>
        <v>1</v>
      </c>
      <c r="F35" s="401"/>
      <c r="G35" s="399">
        <f>G32+G34</f>
        <v>381815</v>
      </c>
      <c r="H35" s="131">
        <f>H32+H34</f>
        <v>1</v>
      </c>
      <c r="I35" s="277">
        <f t="shared" si="0"/>
        <v>1.0982899221907405</v>
      </c>
      <c r="J35" s="278">
        <f t="shared" si="1"/>
        <v>1</v>
      </c>
      <c r="K35" s="37"/>
    </row>
    <row r="36" spans="2:11" ht="16.5" thickTop="1" x14ac:dyDescent="0.25">
      <c r="B36" s="17"/>
      <c r="C36" s="19"/>
      <c r="D36" s="402"/>
      <c r="E36" s="389"/>
      <c r="F36" s="402"/>
      <c r="G36" s="403"/>
      <c r="H36" s="129"/>
      <c r="I36" s="277"/>
      <c r="J36" s="278"/>
      <c r="K36" s="37"/>
    </row>
    <row r="37" spans="2:11" ht="15.75" x14ac:dyDescent="0.25">
      <c r="B37" s="17"/>
      <c r="C37" s="298" t="s">
        <v>219</v>
      </c>
      <c r="D37" s="402"/>
      <c r="E37" s="389"/>
      <c r="F37" s="402"/>
      <c r="G37" s="403"/>
      <c r="H37" s="129"/>
      <c r="I37" s="277"/>
      <c r="J37" s="278"/>
      <c r="K37" s="37"/>
    </row>
    <row r="38" spans="2:11" ht="15.75" x14ac:dyDescent="0.25">
      <c r="B38" s="17"/>
      <c r="C38" s="19" t="s">
        <v>3</v>
      </c>
      <c r="D38" s="402"/>
      <c r="E38" s="389"/>
      <c r="F38" s="402"/>
      <c r="G38" s="403"/>
      <c r="H38" s="129"/>
      <c r="I38" s="277"/>
      <c r="J38" s="278"/>
      <c r="K38" s="37"/>
    </row>
    <row r="39" spans="2:11" ht="15.75" x14ac:dyDescent="0.25">
      <c r="B39" s="17"/>
      <c r="C39" s="19" t="s">
        <v>214</v>
      </c>
      <c r="D39" s="388">
        <f>H9</f>
        <v>41060</v>
      </c>
      <c r="E39" s="389">
        <f>D39/D47</f>
        <v>0.11810899049317551</v>
      </c>
      <c r="F39" s="402"/>
      <c r="G39" s="388">
        <f>I9</f>
        <v>43805</v>
      </c>
      <c r="H39" s="129">
        <f>G39/G47</f>
        <v>0.11472833702185613</v>
      </c>
      <c r="I39" s="277">
        <f t="shared" si="0"/>
        <v>1.0668533852898199</v>
      </c>
      <c r="J39" s="278">
        <f t="shared" si="1"/>
        <v>0.97137683204976066</v>
      </c>
      <c r="K39" s="37"/>
    </row>
    <row r="40" spans="2:11" ht="15.75" x14ac:dyDescent="0.25">
      <c r="B40" s="17"/>
      <c r="C40" s="19" t="s">
        <v>215</v>
      </c>
      <c r="D40" s="393">
        <f>H10</f>
        <v>16157</v>
      </c>
      <c r="E40" s="394">
        <f>D40/D47</f>
        <v>4.647557134433114E-2</v>
      </c>
      <c r="F40" s="404"/>
      <c r="G40" s="396">
        <f>I10</f>
        <v>16843</v>
      </c>
      <c r="H40" s="130">
        <f>G40/G47</f>
        <v>4.411298665584118E-2</v>
      </c>
      <c r="I40" s="277">
        <f t="shared" si="0"/>
        <v>1.0424583771739804</v>
      </c>
      <c r="J40" s="278">
        <f t="shared" si="1"/>
        <v>0.94916502110354073</v>
      </c>
      <c r="K40" s="37"/>
    </row>
    <row r="41" spans="2:11" ht="15.75" x14ac:dyDescent="0.25">
      <c r="B41" s="17"/>
      <c r="C41" s="19" t="s">
        <v>212</v>
      </c>
      <c r="D41" s="388">
        <f>D39+D40</f>
        <v>57217</v>
      </c>
      <c r="E41" s="389">
        <f>E40+E39</f>
        <v>0.16458456183750664</v>
      </c>
      <c r="F41" s="402"/>
      <c r="G41" s="388">
        <f>G39+G40</f>
        <v>60648</v>
      </c>
      <c r="H41" s="129">
        <f>H40+H39</f>
        <v>0.15884132367769732</v>
      </c>
      <c r="I41" s="277">
        <f t="shared" si="0"/>
        <v>1.0599646958071902</v>
      </c>
      <c r="J41" s="278">
        <f t="shared" si="1"/>
        <v>0.96510463620834874</v>
      </c>
      <c r="K41" s="37"/>
    </row>
    <row r="42" spans="2:11" ht="15.75" x14ac:dyDescent="0.25">
      <c r="B42" s="17"/>
      <c r="C42" s="19" t="s">
        <v>56</v>
      </c>
      <c r="D42" s="405">
        <f>H13</f>
        <v>40000</v>
      </c>
      <c r="E42" s="389">
        <f>D42/D47</f>
        <v>0.11505990306203168</v>
      </c>
      <c r="F42" s="402"/>
      <c r="G42" s="381">
        <f>I13</f>
        <v>35000</v>
      </c>
      <c r="H42" s="129">
        <f>G42/G47</f>
        <v>9.1667430561921351E-2</v>
      </c>
      <c r="I42" s="277">
        <f t="shared" si="0"/>
        <v>0.875</v>
      </c>
      <c r="J42" s="278">
        <f t="shared" si="1"/>
        <v>0.79669309744247863</v>
      </c>
      <c r="K42" s="37"/>
    </row>
    <row r="43" spans="2:11" ht="15.75" x14ac:dyDescent="0.25">
      <c r="B43" s="17"/>
      <c r="C43" s="19" t="s">
        <v>61</v>
      </c>
      <c r="D43" s="388"/>
      <c r="E43" s="389"/>
      <c r="F43" s="402"/>
      <c r="G43" s="403"/>
      <c r="H43" s="129"/>
      <c r="I43" s="277"/>
      <c r="J43" s="278"/>
      <c r="K43" s="37"/>
    </row>
    <row r="44" spans="2:11" ht="15.75" x14ac:dyDescent="0.25">
      <c r="B44" s="17"/>
      <c r="C44" s="19" t="s">
        <v>216</v>
      </c>
      <c r="D44" s="388">
        <f>H16</f>
        <v>50000</v>
      </c>
      <c r="E44" s="389">
        <f>D44/D47</f>
        <v>0.14382487882753958</v>
      </c>
      <c r="F44" s="402"/>
      <c r="G44" s="388">
        <f>I16</f>
        <v>50000</v>
      </c>
      <c r="H44" s="129">
        <f>G44/G47</f>
        <v>0.1309534722313162</v>
      </c>
      <c r="I44" s="277">
        <f t="shared" si="0"/>
        <v>1</v>
      </c>
      <c r="J44" s="278">
        <f t="shared" si="1"/>
        <v>0.91050639707711845</v>
      </c>
      <c r="K44" s="37"/>
    </row>
    <row r="45" spans="2:11" ht="15.75" x14ac:dyDescent="0.25">
      <c r="B45" s="17"/>
      <c r="C45" s="19" t="s">
        <v>217</v>
      </c>
      <c r="D45" s="393">
        <f>H17</f>
        <v>200428</v>
      </c>
      <c r="E45" s="394">
        <f>D45/D47</f>
        <v>0.5765306562729221</v>
      </c>
      <c r="F45" s="404"/>
      <c r="G45" s="396">
        <f>I17</f>
        <v>236167</v>
      </c>
      <c r="H45" s="130">
        <f>G45/G47</f>
        <v>0.61853777352906514</v>
      </c>
      <c r="I45" s="277">
        <f t="shared" si="0"/>
        <v>1.1783134093040892</v>
      </c>
      <c r="J45" s="278">
        <f t="shared" si="1"/>
        <v>1.0728618969331223</v>
      </c>
      <c r="K45" s="37"/>
    </row>
    <row r="46" spans="2:11" ht="15.75" x14ac:dyDescent="0.25">
      <c r="B46" s="17"/>
      <c r="C46" s="19" t="s">
        <v>212</v>
      </c>
      <c r="D46" s="133">
        <f>D44+D45</f>
        <v>250428</v>
      </c>
      <c r="E46" s="132">
        <f>E44+E45</f>
        <v>0.72035553510046169</v>
      </c>
      <c r="F46" s="127"/>
      <c r="G46" s="133">
        <f>G44+G45</f>
        <v>286167</v>
      </c>
      <c r="H46" s="132">
        <f>H44+H45</f>
        <v>0.74949124576038129</v>
      </c>
      <c r="I46" s="277">
        <f t="shared" si="0"/>
        <v>1.1427116776079351</v>
      </c>
      <c r="J46" s="278">
        <f t="shared" si="1"/>
        <v>1.0404462924767508</v>
      </c>
      <c r="K46" s="37"/>
    </row>
    <row r="47" spans="2:11" ht="16.5" thickBot="1" x14ac:dyDescent="0.3">
      <c r="B47" s="17"/>
      <c r="C47" s="19" t="s">
        <v>64</v>
      </c>
      <c r="D47" s="134">
        <f>D46+D42+D41</f>
        <v>347645</v>
      </c>
      <c r="E47" s="131">
        <f>E41+E42+E46</f>
        <v>1</v>
      </c>
      <c r="F47" s="128"/>
      <c r="G47" s="134">
        <f>G46+G42+G41</f>
        <v>381815</v>
      </c>
      <c r="H47" s="131">
        <f>H41+H42+H46</f>
        <v>1</v>
      </c>
      <c r="I47" s="277">
        <f t="shared" si="0"/>
        <v>1.0982899221907405</v>
      </c>
      <c r="J47" s="278">
        <f t="shared" si="1"/>
        <v>1</v>
      </c>
      <c r="K47" s="37"/>
    </row>
    <row r="48" spans="2:11" ht="16.5" thickTop="1" thickBot="1" x14ac:dyDescent="0.25">
      <c r="B48" s="25"/>
      <c r="C48" s="59"/>
      <c r="D48" s="85"/>
      <c r="E48" s="85"/>
      <c r="F48" s="85"/>
      <c r="G48" s="59"/>
      <c r="H48" s="26"/>
      <c r="I48" s="59"/>
      <c r="J48" s="59"/>
      <c r="K48" s="27"/>
    </row>
  </sheetData>
  <phoneticPr fontId="0" type="noConversion"/>
  <pageMargins left="0.75" right="0.75" top="1" bottom="1" header="0.5" footer="0.5"/>
  <pageSetup scale="70" orientation="portrait" horizont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211"/>
  <dimension ref="B1:L63"/>
  <sheetViews>
    <sheetView zoomScaleNormal="100" workbookViewId="0"/>
  </sheetViews>
  <sheetFormatPr defaultRowHeight="15" x14ac:dyDescent="0.2"/>
  <cols>
    <col min="2" max="2" width="3.140625" style="158" customWidth="1"/>
    <col min="3" max="3" width="9.28515625" customWidth="1"/>
    <col min="4" max="4" width="17" customWidth="1"/>
    <col min="5" max="5" width="13.28515625" style="2" customWidth="1"/>
    <col min="6" max="6" width="12.42578125" style="2" customWidth="1"/>
    <col min="7" max="7" width="3.140625" style="2" customWidth="1"/>
    <col min="8" max="8" width="15.28515625" style="2" bestFit="1" customWidth="1"/>
    <col min="9" max="9" width="3.140625" style="72" customWidth="1"/>
    <col min="10" max="10" width="3.140625" style="2" customWidth="1"/>
    <col min="11" max="11" width="12.42578125" customWidth="1"/>
    <col min="12" max="12" width="3.140625" customWidth="1"/>
  </cols>
  <sheetData>
    <row r="1" spans="2:9" ht="18" x14ac:dyDescent="0.25">
      <c r="C1" s="1" t="s">
        <v>5</v>
      </c>
    </row>
    <row r="2" spans="2:9" x14ac:dyDescent="0.2">
      <c r="C2" s="408" t="s">
        <v>88</v>
      </c>
      <c r="D2" s="408"/>
    </row>
    <row r="4" spans="2:9" x14ac:dyDescent="0.2">
      <c r="C4" s="3" t="s">
        <v>1</v>
      </c>
      <c r="D4" s="2"/>
    </row>
    <row r="5" spans="2:9" ht="15.75" thickBot="1" x14ac:dyDescent="0.25">
      <c r="C5" s="30"/>
      <c r="D5" s="2"/>
    </row>
    <row r="6" spans="2:9" x14ac:dyDescent="0.2">
      <c r="B6" s="159"/>
      <c r="C6" s="33"/>
      <c r="D6" s="94"/>
      <c r="E6" s="34"/>
      <c r="F6" s="34"/>
      <c r="G6" s="34"/>
      <c r="H6" s="34"/>
      <c r="I6" s="138"/>
    </row>
    <row r="7" spans="2:9" x14ac:dyDescent="0.2">
      <c r="B7" s="160"/>
      <c r="C7" s="119"/>
      <c r="D7" s="117"/>
      <c r="E7" s="5"/>
      <c r="F7" s="135">
        <v>2011</v>
      </c>
      <c r="G7" s="135"/>
      <c r="H7" s="135">
        <v>2012</v>
      </c>
      <c r="I7" s="139"/>
    </row>
    <row r="8" spans="2:9" x14ac:dyDescent="0.2">
      <c r="B8" s="160"/>
      <c r="C8" s="5" t="s">
        <v>52</v>
      </c>
      <c r="D8" s="118"/>
      <c r="E8" s="5"/>
      <c r="F8" s="253">
        <f>'#13-15'!D9</f>
        <v>9279</v>
      </c>
      <c r="G8" s="253"/>
      <c r="H8" s="253">
        <f>'#13-15'!E9</f>
        <v>11173</v>
      </c>
      <c r="I8" s="139"/>
    </row>
    <row r="9" spans="2:9" x14ac:dyDescent="0.2">
      <c r="B9" s="160"/>
      <c r="C9" s="5" t="s">
        <v>17</v>
      </c>
      <c r="D9" s="118"/>
      <c r="E9" s="5"/>
      <c r="F9" s="254">
        <f>'#13-15'!D10</f>
        <v>23683</v>
      </c>
      <c r="G9" s="255"/>
      <c r="H9" s="255">
        <f>'#13-15'!E10</f>
        <v>25760</v>
      </c>
      <c r="I9" s="139"/>
    </row>
    <row r="10" spans="2:9" x14ac:dyDescent="0.2">
      <c r="B10" s="160"/>
      <c r="C10" s="5" t="s">
        <v>7</v>
      </c>
      <c r="D10" s="118"/>
      <c r="E10" s="5"/>
      <c r="F10" s="254">
        <f>'#13-15'!D11</f>
        <v>42636</v>
      </c>
      <c r="G10" s="255"/>
      <c r="H10" s="255">
        <f>'#13-15'!E11</f>
        <v>46915</v>
      </c>
      <c r="I10" s="139"/>
    </row>
    <row r="11" spans="2:9" x14ac:dyDescent="0.2">
      <c r="B11" s="160"/>
      <c r="C11" s="5" t="s">
        <v>53</v>
      </c>
      <c r="D11" s="118"/>
      <c r="E11" s="5"/>
      <c r="F11" s="254">
        <f>'#13-15'!D18</f>
        <v>272047</v>
      </c>
      <c r="G11" s="255"/>
      <c r="H11" s="255">
        <f>'#13-15'!E18</f>
        <v>297967</v>
      </c>
      <c r="I11" s="139"/>
    </row>
    <row r="12" spans="2:9" x14ac:dyDescent="0.2">
      <c r="B12" s="160"/>
      <c r="C12" s="5" t="s">
        <v>54</v>
      </c>
      <c r="D12" s="118"/>
      <c r="E12" s="5"/>
      <c r="F12" s="254">
        <f>'#13-15'!H9</f>
        <v>41060</v>
      </c>
      <c r="G12" s="255"/>
      <c r="H12" s="255">
        <f>'#13-15'!I9</f>
        <v>43805</v>
      </c>
      <c r="I12" s="139"/>
    </row>
    <row r="13" spans="2:9" x14ac:dyDescent="0.2">
      <c r="B13" s="160"/>
      <c r="C13" s="5" t="s">
        <v>55</v>
      </c>
      <c r="D13" s="118"/>
      <c r="E13" s="5"/>
      <c r="F13" s="254">
        <f>'#13-15'!H10</f>
        <v>16157</v>
      </c>
      <c r="G13" s="255"/>
      <c r="H13" s="255">
        <f>'#13-15'!I10</f>
        <v>16843</v>
      </c>
      <c r="I13" s="139"/>
    </row>
    <row r="14" spans="2:9" x14ac:dyDescent="0.2">
      <c r="B14" s="160"/>
      <c r="C14" s="5" t="s">
        <v>56</v>
      </c>
      <c r="D14" s="118"/>
      <c r="E14" s="5"/>
      <c r="F14" s="254">
        <f>'#13-15'!H13</f>
        <v>40000</v>
      </c>
      <c r="G14" s="255"/>
      <c r="H14" s="255">
        <f>'#13-15'!I13</f>
        <v>35000</v>
      </c>
      <c r="I14" s="139"/>
    </row>
    <row r="15" spans="2:9" x14ac:dyDescent="0.2">
      <c r="B15" s="160"/>
      <c r="C15" s="5" t="s">
        <v>57</v>
      </c>
      <c r="D15" s="118"/>
      <c r="E15" s="5"/>
      <c r="F15" s="254">
        <f>'#13-15'!H16</f>
        <v>50000</v>
      </c>
      <c r="G15" s="255"/>
      <c r="H15" s="255">
        <f>'#13-15'!I16</f>
        <v>50000</v>
      </c>
      <c r="I15" s="139"/>
    </row>
    <row r="16" spans="2:9" x14ac:dyDescent="0.2">
      <c r="B16" s="160"/>
      <c r="C16" s="5" t="s">
        <v>58</v>
      </c>
      <c r="D16" s="118"/>
      <c r="E16" s="5"/>
      <c r="F16" s="254">
        <f>'#13-15'!H17</f>
        <v>200428</v>
      </c>
      <c r="G16" s="255"/>
      <c r="H16" s="255">
        <f>'#13-15'!I17</f>
        <v>236167</v>
      </c>
      <c r="I16" s="139"/>
    </row>
    <row r="17" spans="2:12" ht="15.75" thickBot="1" x14ac:dyDescent="0.25">
      <c r="B17" s="161"/>
      <c r="C17" s="11"/>
      <c r="D17" s="98"/>
      <c r="E17" s="11"/>
      <c r="F17" s="11"/>
      <c r="G17" s="11"/>
      <c r="H17" s="11"/>
      <c r="I17" s="140"/>
    </row>
    <row r="18" spans="2:12" x14ac:dyDescent="0.2">
      <c r="C18" s="2"/>
      <c r="D18" s="2"/>
    </row>
    <row r="19" spans="2:12" x14ac:dyDescent="0.2">
      <c r="C19" s="3" t="s">
        <v>4</v>
      </c>
      <c r="D19" s="2"/>
    </row>
    <row r="20" spans="2:12" ht="15.75" thickBot="1" x14ac:dyDescent="0.25">
      <c r="C20" s="30"/>
      <c r="D20" s="2"/>
    </row>
    <row r="21" spans="2:12" x14ac:dyDescent="0.2">
      <c r="B21" s="162"/>
      <c r="C21" s="15"/>
      <c r="D21" s="56"/>
      <c r="E21" s="15"/>
      <c r="F21" s="15"/>
      <c r="G21" s="15"/>
      <c r="H21" s="15"/>
      <c r="I21" s="141"/>
      <c r="J21" s="15"/>
      <c r="K21" s="79"/>
      <c r="L21" s="36"/>
    </row>
    <row r="22" spans="2:12" ht="15.75" x14ac:dyDescent="0.25">
      <c r="B22" s="163"/>
      <c r="C22" s="19"/>
      <c r="D22" s="110"/>
      <c r="E22" s="69"/>
      <c r="F22" s="124">
        <v>2011</v>
      </c>
      <c r="G22" s="121"/>
      <c r="H22" s="125" t="s">
        <v>70</v>
      </c>
      <c r="I22" s="125"/>
      <c r="J22" s="14"/>
      <c r="K22" s="126">
        <v>2012</v>
      </c>
      <c r="L22" s="37"/>
    </row>
    <row r="23" spans="2:12" x14ac:dyDescent="0.2">
      <c r="B23" s="163"/>
      <c r="C23" s="19"/>
      <c r="D23" s="57" t="s">
        <v>65</v>
      </c>
      <c r="E23" s="69"/>
      <c r="F23" s="69"/>
      <c r="G23" s="69"/>
      <c r="H23" s="69"/>
      <c r="I23" s="122"/>
      <c r="J23" s="14"/>
      <c r="K23" s="14"/>
      <c r="L23" s="37"/>
    </row>
    <row r="24" spans="2:12" x14ac:dyDescent="0.2">
      <c r="B24" s="163"/>
      <c r="C24" s="19" t="s">
        <v>2</v>
      </c>
      <c r="D24" s="57"/>
      <c r="E24" s="69"/>
      <c r="F24" s="69"/>
      <c r="G24" s="69"/>
      <c r="H24" s="69"/>
      <c r="I24" s="122"/>
      <c r="J24" s="14"/>
      <c r="K24" s="14"/>
      <c r="L24" s="37"/>
    </row>
    <row r="25" spans="2:12" x14ac:dyDescent="0.2">
      <c r="B25" s="163"/>
      <c r="C25" s="19" t="s">
        <v>210</v>
      </c>
      <c r="D25" s="57"/>
      <c r="E25" s="69"/>
      <c r="F25" s="38">
        <f>F8</f>
        <v>9279</v>
      </c>
      <c r="G25" s="38"/>
      <c r="H25" s="334">
        <f>K25-F25</f>
        <v>1894</v>
      </c>
      <c r="I25" s="142" t="str">
        <f>IF(H25&gt;0,"U","S")</f>
        <v>U</v>
      </c>
      <c r="J25" s="104"/>
      <c r="K25" s="38">
        <f>H8</f>
        <v>11173</v>
      </c>
      <c r="L25" s="37"/>
    </row>
    <row r="26" spans="2:12" x14ac:dyDescent="0.2">
      <c r="B26" s="163"/>
      <c r="C26" s="19" t="s">
        <v>218</v>
      </c>
      <c r="D26" s="57"/>
      <c r="E26" s="69"/>
      <c r="F26" s="136">
        <f>F9</f>
        <v>23683</v>
      </c>
      <c r="G26" s="136"/>
      <c r="H26" s="136">
        <f t="shared" ref="H26:H43" si="0">K26-F26</f>
        <v>2077</v>
      </c>
      <c r="I26" s="142" t="str">
        <f t="shared" ref="I26:I31" si="1">IF(H26&gt;0,"U","S")</f>
        <v>U</v>
      </c>
      <c r="J26" s="104"/>
      <c r="K26" s="249">
        <f>H9</f>
        <v>25760</v>
      </c>
      <c r="L26" s="37"/>
    </row>
    <row r="27" spans="2:12" x14ac:dyDescent="0.2">
      <c r="B27" s="163"/>
      <c r="C27" s="19" t="s">
        <v>211</v>
      </c>
      <c r="D27" s="57"/>
      <c r="E27" s="69"/>
      <c r="F27" s="146">
        <f>F10</f>
        <v>42636</v>
      </c>
      <c r="G27" s="136"/>
      <c r="H27" s="146">
        <f t="shared" si="0"/>
        <v>4279</v>
      </c>
      <c r="I27" s="149" t="str">
        <f t="shared" si="1"/>
        <v>U</v>
      </c>
      <c r="J27" s="104"/>
      <c r="K27" s="250">
        <f>H10</f>
        <v>46915</v>
      </c>
      <c r="L27" s="37"/>
    </row>
    <row r="28" spans="2:12" x14ac:dyDescent="0.2">
      <c r="B28" s="163"/>
      <c r="C28" s="19" t="s">
        <v>212</v>
      </c>
      <c r="D28" s="57"/>
      <c r="E28" s="69"/>
      <c r="F28" s="38">
        <f>F25+F26+F27</f>
        <v>75598</v>
      </c>
      <c r="G28" s="38"/>
      <c r="H28" s="334">
        <f t="shared" si="0"/>
        <v>8250</v>
      </c>
      <c r="I28" s="142" t="str">
        <f t="shared" si="1"/>
        <v>U</v>
      </c>
      <c r="J28" s="104"/>
      <c r="K28" s="38">
        <f>K25+K26+K27</f>
        <v>83848</v>
      </c>
      <c r="L28" s="37"/>
    </row>
    <row r="29" spans="2:12" ht="15.75" x14ac:dyDescent="0.25">
      <c r="B29" s="163"/>
      <c r="C29" s="19" t="s">
        <v>60</v>
      </c>
      <c r="D29" s="57"/>
      <c r="E29" s="69"/>
      <c r="F29" s="241"/>
      <c r="G29" s="241"/>
      <c r="H29" s="136"/>
      <c r="I29" s="142"/>
      <c r="J29" s="104"/>
      <c r="K29" s="251"/>
      <c r="L29" s="37"/>
    </row>
    <row r="30" spans="2:12" x14ac:dyDescent="0.2">
      <c r="B30" s="163"/>
      <c r="C30" s="19" t="s">
        <v>213</v>
      </c>
      <c r="D30" s="57"/>
      <c r="E30" s="69"/>
      <c r="F30" s="335">
        <f>F11</f>
        <v>272047</v>
      </c>
      <c r="G30" s="334"/>
      <c r="H30" s="335">
        <f t="shared" si="0"/>
        <v>25920</v>
      </c>
      <c r="I30" s="149" t="str">
        <f t="shared" si="1"/>
        <v>U</v>
      </c>
      <c r="J30" s="104"/>
      <c r="K30" s="335">
        <f>H11</f>
        <v>297967</v>
      </c>
      <c r="L30" s="37"/>
    </row>
    <row r="31" spans="2:12" ht="15.75" thickBot="1" x14ac:dyDescent="0.25">
      <c r="B31" s="163"/>
      <c r="C31" s="19" t="s">
        <v>11</v>
      </c>
      <c r="D31" s="57"/>
      <c r="E31" s="69"/>
      <c r="F31" s="336">
        <f>F28+F30</f>
        <v>347645</v>
      </c>
      <c r="G31" s="337"/>
      <c r="H31" s="338">
        <f t="shared" si="0"/>
        <v>34170</v>
      </c>
      <c r="I31" s="150" t="str">
        <f t="shared" si="1"/>
        <v>U</v>
      </c>
      <c r="J31" s="104"/>
      <c r="K31" s="134">
        <f>K28+K30</f>
        <v>381815</v>
      </c>
      <c r="L31" s="37"/>
    </row>
    <row r="32" spans="2:12" ht="16.5" thickTop="1" x14ac:dyDescent="0.25">
      <c r="B32" s="163"/>
      <c r="C32" s="19"/>
      <c r="D32" s="57"/>
      <c r="E32" s="111"/>
      <c r="F32" s="252"/>
      <c r="G32" s="252"/>
      <c r="H32" s="136"/>
      <c r="I32" s="143"/>
      <c r="J32" s="104"/>
      <c r="K32" s="104"/>
      <c r="L32" s="37"/>
    </row>
    <row r="33" spans="2:12" ht="15.75" x14ac:dyDescent="0.25">
      <c r="B33" s="163"/>
      <c r="C33" s="299" t="s">
        <v>219</v>
      </c>
      <c r="D33" s="57"/>
      <c r="E33" s="111"/>
      <c r="F33" s="252"/>
      <c r="G33" s="252"/>
      <c r="H33" s="136"/>
      <c r="I33" s="143"/>
      <c r="J33" s="104"/>
      <c r="K33" s="104"/>
      <c r="L33" s="37"/>
    </row>
    <row r="34" spans="2:12" ht="15.75" x14ac:dyDescent="0.25">
      <c r="B34" s="163"/>
      <c r="C34" s="19" t="s">
        <v>3</v>
      </c>
      <c r="D34" s="57"/>
      <c r="E34" s="111"/>
      <c r="F34" s="252"/>
      <c r="G34" s="252"/>
      <c r="H34" s="136"/>
      <c r="I34" s="143"/>
      <c r="J34" s="104"/>
      <c r="K34" s="104"/>
      <c r="L34" s="37"/>
    </row>
    <row r="35" spans="2:12" ht="15.75" x14ac:dyDescent="0.25">
      <c r="B35" s="163"/>
      <c r="C35" s="19" t="s">
        <v>214</v>
      </c>
      <c r="D35" s="57"/>
      <c r="E35" s="111"/>
      <c r="F35" s="38">
        <f>F12</f>
        <v>41060</v>
      </c>
      <c r="G35" s="38"/>
      <c r="H35" s="334">
        <f t="shared" si="0"/>
        <v>2745</v>
      </c>
      <c r="I35" s="144" t="str">
        <f>IF(H35&gt;0,"S","U")</f>
        <v>S</v>
      </c>
      <c r="J35" s="104"/>
      <c r="K35" s="38">
        <f>H12</f>
        <v>43805</v>
      </c>
      <c r="L35" s="37"/>
    </row>
    <row r="36" spans="2:12" ht="15.75" x14ac:dyDescent="0.25">
      <c r="B36" s="163"/>
      <c r="C36" s="19" t="s">
        <v>215</v>
      </c>
      <c r="D36" s="57"/>
      <c r="E36" s="111"/>
      <c r="F36" s="146">
        <f>F13</f>
        <v>16157</v>
      </c>
      <c r="G36" s="136"/>
      <c r="H36" s="146">
        <f t="shared" si="0"/>
        <v>686</v>
      </c>
      <c r="I36" s="148" t="str">
        <f t="shared" ref="I36:I43" si="2">IF(H36&gt;0,"S","U")</f>
        <v>S</v>
      </c>
      <c r="J36" s="104"/>
      <c r="K36" s="250">
        <f>H13</f>
        <v>16843</v>
      </c>
      <c r="L36" s="37"/>
    </row>
    <row r="37" spans="2:12" ht="15.75" x14ac:dyDescent="0.25">
      <c r="B37" s="163"/>
      <c r="C37" s="19" t="s">
        <v>212</v>
      </c>
      <c r="D37" s="57"/>
      <c r="E37" s="111"/>
      <c r="F37" s="38">
        <f>F35+F36</f>
        <v>57217</v>
      </c>
      <c r="G37" s="38"/>
      <c r="H37" s="334">
        <f t="shared" si="0"/>
        <v>3431</v>
      </c>
      <c r="I37" s="144" t="str">
        <f t="shared" si="2"/>
        <v>S</v>
      </c>
      <c r="J37" s="104"/>
      <c r="K37" s="38">
        <f>K35+K36</f>
        <v>60648</v>
      </c>
      <c r="L37" s="37"/>
    </row>
    <row r="38" spans="2:12" ht="15.75" x14ac:dyDescent="0.25">
      <c r="B38" s="163"/>
      <c r="C38" s="19" t="s">
        <v>56</v>
      </c>
      <c r="D38" s="57"/>
      <c r="E38" s="111"/>
      <c r="F38" s="335">
        <f>F14</f>
        <v>40000</v>
      </c>
      <c r="G38" s="334"/>
      <c r="H38" s="335">
        <f t="shared" si="0"/>
        <v>-5000</v>
      </c>
      <c r="I38" s="148" t="str">
        <f t="shared" si="2"/>
        <v>U</v>
      </c>
      <c r="J38" s="104"/>
      <c r="K38" s="274">
        <f>H14</f>
        <v>35000</v>
      </c>
      <c r="L38" s="37"/>
    </row>
    <row r="39" spans="2:12" ht="15.75" x14ac:dyDescent="0.25">
      <c r="B39" s="163"/>
      <c r="C39" s="19" t="s">
        <v>61</v>
      </c>
      <c r="D39" s="57"/>
      <c r="E39" s="111"/>
      <c r="F39" s="38"/>
      <c r="G39" s="38"/>
      <c r="H39" s="136"/>
      <c r="I39" s="144"/>
      <c r="J39" s="104"/>
      <c r="K39" s="104"/>
      <c r="L39" s="37"/>
    </row>
    <row r="40" spans="2:12" ht="15.75" x14ac:dyDescent="0.25">
      <c r="B40" s="163"/>
      <c r="C40" s="19" t="s">
        <v>216</v>
      </c>
      <c r="D40" s="57"/>
      <c r="E40" s="111"/>
      <c r="F40" s="38">
        <f>F15</f>
        <v>50000</v>
      </c>
      <c r="G40" s="38"/>
      <c r="H40" s="137">
        <f t="shared" si="0"/>
        <v>0</v>
      </c>
      <c r="I40" s="144"/>
      <c r="J40" s="104"/>
      <c r="K40" s="38">
        <f>H15</f>
        <v>50000</v>
      </c>
      <c r="L40" s="37"/>
    </row>
    <row r="41" spans="2:12" ht="15.75" x14ac:dyDescent="0.25">
      <c r="B41" s="163"/>
      <c r="C41" s="19" t="s">
        <v>217</v>
      </c>
      <c r="D41" s="57"/>
      <c r="E41" s="111"/>
      <c r="F41" s="146">
        <f>F16</f>
        <v>200428</v>
      </c>
      <c r="G41" s="136"/>
      <c r="H41" s="146">
        <f t="shared" si="0"/>
        <v>35739</v>
      </c>
      <c r="I41" s="148" t="str">
        <f t="shared" si="2"/>
        <v>S</v>
      </c>
      <c r="J41" s="104"/>
      <c r="K41" s="250">
        <f>H16</f>
        <v>236167</v>
      </c>
      <c r="L41" s="37"/>
    </row>
    <row r="42" spans="2:12" ht="15.75" x14ac:dyDescent="0.25">
      <c r="B42" s="163"/>
      <c r="C42" s="19" t="s">
        <v>212</v>
      </c>
      <c r="D42" s="57"/>
      <c r="E42" s="111"/>
      <c r="F42" s="147">
        <f>F40+F41</f>
        <v>250428</v>
      </c>
      <c r="G42" s="38"/>
      <c r="H42" s="335">
        <f t="shared" si="0"/>
        <v>35739</v>
      </c>
      <c r="I42" s="148" t="str">
        <f t="shared" si="2"/>
        <v>S</v>
      </c>
      <c r="J42" s="14"/>
      <c r="K42" s="147">
        <f>K40+K41</f>
        <v>286167</v>
      </c>
      <c r="L42" s="37"/>
    </row>
    <row r="43" spans="2:12" ht="16.5" thickBot="1" x14ac:dyDescent="0.3">
      <c r="B43" s="163"/>
      <c r="C43" s="19" t="s">
        <v>64</v>
      </c>
      <c r="D43" s="57"/>
      <c r="E43" s="111"/>
      <c r="F43" s="134">
        <f>F42+F38+F37</f>
        <v>347645</v>
      </c>
      <c r="G43" s="38"/>
      <c r="H43" s="338">
        <f t="shared" si="0"/>
        <v>34170</v>
      </c>
      <c r="I43" s="151" t="str">
        <f t="shared" si="2"/>
        <v>S</v>
      </c>
      <c r="J43" s="14"/>
      <c r="K43" s="134">
        <f>K42+K38+K37</f>
        <v>381815</v>
      </c>
      <c r="L43" s="37"/>
    </row>
    <row r="44" spans="2:12" ht="16.5" thickTop="1" x14ac:dyDescent="0.25">
      <c r="B44" s="163"/>
      <c r="C44" s="19"/>
      <c r="D44" s="57"/>
      <c r="E44" s="111"/>
      <c r="F44" s="38"/>
      <c r="G44" s="38"/>
      <c r="H44" s="136"/>
      <c r="I44" s="144"/>
      <c r="J44" s="14"/>
      <c r="K44" s="38"/>
      <c r="L44" s="37"/>
    </row>
    <row r="45" spans="2:12" ht="15.75" x14ac:dyDescent="0.25">
      <c r="B45" s="163"/>
      <c r="C45" s="19" t="s">
        <v>71</v>
      </c>
      <c r="D45" s="111">
        <f>H43</f>
        <v>34170</v>
      </c>
      <c r="E45" s="152" t="s">
        <v>72</v>
      </c>
      <c r="F45" s="38"/>
      <c r="G45" s="38"/>
      <c r="H45" s="136"/>
      <c r="I45" s="144"/>
      <c r="J45" s="14"/>
      <c r="K45" s="38"/>
      <c r="L45" s="37"/>
    </row>
    <row r="46" spans="2:12" ht="15.75" x14ac:dyDescent="0.25">
      <c r="B46" s="163"/>
      <c r="C46" s="19" t="s">
        <v>73</v>
      </c>
      <c r="D46" s="57"/>
      <c r="E46" s="111"/>
      <c r="F46" s="38"/>
      <c r="G46" s="38"/>
      <c r="H46" s="136"/>
      <c r="I46" s="144"/>
      <c r="J46" s="14"/>
      <c r="K46" s="38"/>
      <c r="L46" s="37"/>
    </row>
    <row r="47" spans="2:12" ht="15.75" x14ac:dyDescent="0.25">
      <c r="B47" s="163"/>
      <c r="C47" s="19" t="s">
        <v>74</v>
      </c>
      <c r="D47" s="57"/>
      <c r="E47" s="111"/>
      <c r="F47" s="38"/>
      <c r="G47" s="38"/>
      <c r="H47" s="136"/>
      <c r="I47" s="144"/>
      <c r="J47" s="14"/>
      <c r="K47" s="38"/>
      <c r="L47" s="37"/>
    </row>
    <row r="48" spans="2:12" ht="15.75" x14ac:dyDescent="0.25">
      <c r="B48" s="163"/>
      <c r="C48" s="19" t="s">
        <v>281</v>
      </c>
      <c r="D48" s="57"/>
      <c r="E48" s="111"/>
      <c r="F48" s="38"/>
      <c r="G48" s="38"/>
      <c r="H48" s="136"/>
      <c r="I48" s="144"/>
      <c r="J48" s="14"/>
      <c r="K48" s="38"/>
      <c r="L48" s="37"/>
    </row>
    <row r="49" spans="2:12" ht="15.75" x14ac:dyDescent="0.25">
      <c r="B49" s="163"/>
      <c r="C49" s="19" t="s">
        <v>282</v>
      </c>
      <c r="D49" s="57"/>
      <c r="E49" s="111"/>
      <c r="F49" s="38"/>
      <c r="G49" s="38"/>
      <c r="H49" s="136"/>
      <c r="I49" s="144"/>
      <c r="J49" s="14"/>
      <c r="K49" s="38"/>
      <c r="L49" s="37"/>
    </row>
    <row r="50" spans="2:12" ht="15.75" thickBot="1" x14ac:dyDescent="0.25">
      <c r="B50" s="164"/>
      <c r="C50" s="59"/>
      <c r="D50" s="84"/>
      <c r="E50" s="85"/>
      <c r="F50" s="85"/>
      <c r="G50" s="85"/>
      <c r="H50" s="85"/>
      <c r="I50" s="145"/>
      <c r="J50" s="59"/>
      <c r="K50" s="26"/>
      <c r="L50" s="27"/>
    </row>
    <row r="52" spans="2:12" ht="15.75" thickBot="1" x14ac:dyDescent="0.25"/>
    <row r="53" spans="2:12" x14ac:dyDescent="0.2">
      <c r="B53" s="165"/>
      <c r="C53" s="15"/>
      <c r="D53" s="15"/>
      <c r="E53" s="15"/>
      <c r="F53" s="15"/>
      <c r="G53" s="16"/>
      <c r="H53" s="42"/>
      <c r="I53" s="153"/>
      <c r="J53" s="42"/>
      <c r="K53" s="42"/>
      <c r="L53" s="42"/>
    </row>
    <row r="54" spans="2:12" x14ac:dyDescent="0.2">
      <c r="B54" s="166"/>
      <c r="C54" s="14"/>
      <c r="D54" s="14"/>
      <c r="E54" s="126">
        <v>2011</v>
      </c>
      <c r="F54" s="126">
        <v>2012</v>
      </c>
      <c r="G54" s="18"/>
      <c r="H54" s="42"/>
      <c r="I54" s="153"/>
      <c r="J54" s="42"/>
      <c r="K54" s="42"/>
      <c r="L54" s="42"/>
    </row>
    <row r="55" spans="2:12" ht="15.75" x14ac:dyDescent="0.25">
      <c r="B55" s="301" t="s">
        <v>82</v>
      </c>
      <c r="C55" s="14" t="s">
        <v>75</v>
      </c>
      <c r="D55" s="14"/>
      <c r="E55" s="155">
        <f>F28/F37</f>
        <v>1.3212506772462729</v>
      </c>
      <c r="F55" s="155">
        <f>K28/K37</f>
        <v>1.3825352855823769</v>
      </c>
      <c r="G55" s="18"/>
      <c r="H55" s="42"/>
      <c r="I55" s="153"/>
      <c r="J55" s="42"/>
      <c r="K55" s="42"/>
      <c r="L55" s="42"/>
    </row>
    <row r="56" spans="2:12" ht="15.75" x14ac:dyDescent="0.25">
      <c r="B56" s="301" t="s">
        <v>83</v>
      </c>
      <c r="C56" s="14" t="s">
        <v>76</v>
      </c>
      <c r="D56" s="14"/>
      <c r="E56" s="155">
        <f>(F28-F27)/F37</f>
        <v>0.57608752643445127</v>
      </c>
      <c r="F56" s="155">
        <f>(K28-K27)/K37</f>
        <v>0.60897309062129001</v>
      </c>
      <c r="G56" s="18"/>
      <c r="H56" s="42"/>
      <c r="I56" s="153"/>
      <c r="J56" s="42"/>
      <c r="K56" s="42"/>
      <c r="L56" s="42"/>
    </row>
    <row r="57" spans="2:12" ht="15.75" x14ac:dyDescent="0.25">
      <c r="B57" s="301" t="s">
        <v>84</v>
      </c>
      <c r="C57" s="14" t="s">
        <v>77</v>
      </c>
      <c r="D57" s="14"/>
      <c r="E57" s="155">
        <f>F25/F37</f>
        <v>0.16217208172396316</v>
      </c>
      <c r="F57" s="155">
        <f>K25/K37</f>
        <v>0.18422701490568527</v>
      </c>
      <c r="G57" s="18"/>
      <c r="H57" s="42"/>
      <c r="I57" s="153"/>
      <c r="J57" s="42"/>
      <c r="K57" s="42"/>
      <c r="L57" s="42"/>
    </row>
    <row r="58" spans="2:12" ht="15.75" x14ac:dyDescent="0.25">
      <c r="B58" s="301" t="s">
        <v>85</v>
      </c>
      <c r="C58" s="14" t="s">
        <v>79</v>
      </c>
      <c r="D58" s="14"/>
      <c r="E58" s="156">
        <f>(F28-F37)/F31</f>
        <v>5.2872901954580102E-2</v>
      </c>
      <c r="F58" s="156">
        <f>(K28-K37)/K31</f>
        <v>6.0762411115330726E-2</v>
      </c>
      <c r="G58" s="18"/>
      <c r="H58" s="42"/>
      <c r="I58" s="153"/>
      <c r="J58" s="42"/>
      <c r="K58" s="42"/>
      <c r="L58" s="42"/>
    </row>
    <row r="59" spans="2:12" ht="15.75" x14ac:dyDescent="0.25">
      <c r="B59" s="301" t="s">
        <v>86</v>
      </c>
      <c r="C59" s="14" t="s">
        <v>78</v>
      </c>
      <c r="D59" s="14"/>
      <c r="E59" s="155">
        <f>(F37+F38)/F42</f>
        <v>0.38820339578641366</v>
      </c>
      <c r="F59" s="155">
        <f>(K37+K38)/K42</f>
        <v>0.33423839925637827</v>
      </c>
      <c r="G59" s="18"/>
      <c r="H59" s="42"/>
      <c r="I59" s="153"/>
      <c r="J59" s="42"/>
      <c r="K59" s="42"/>
      <c r="L59" s="42"/>
    </row>
    <row r="60" spans="2:12" ht="15.75" x14ac:dyDescent="0.25">
      <c r="B60" s="301"/>
      <c r="C60" s="14" t="s">
        <v>80</v>
      </c>
      <c r="D60" s="14"/>
      <c r="E60" s="155">
        <f>1+E59</f>
        <v>1.3882033957864137</v>
      </c>
      <c r="F60" s="155">
        <f>1+F59</f>
        <v>1.3342383992563782</v>
      </c>
      <c r="G60" s="18"/>
      <c r="H60" s="42"/>
      <c r="I60" s="153"/>
      <c r="J60" s="42"/>
      <c r="K60" s="42"/>
      <c r="L60" s="42"/>
    </row>
    <row r="61" spans="2:12" ht="15.75" x14ac:dyDescent="0.25">
      <c r="B61" s="301" t="s">
        <v>87</v>
      </c>
      <c r="C61" s="14" t="s">
        <v>25</v>
      </c>
      <c r="D61" s="14"/>
      <c r="E61" s="155">
        <f>(F37+F38)/F43</f>
        <v>0.27964446489953831</v>
      </c>
      <c r="F61" s="155">
        <f>(K37+K38)/K43</f>
        <v>0.25050875423961866</v>
      </c>
      <c r="G61" s="18"/>
      <c r="H61" s="42"/>
      <c r="I61" s="153"/>
      <c r="J61" s="42"/>
      <c r="K61" s="42"/>
      <c r="L61" s="42"/>
    </row>
    <row r="62" spans="2:12" ht="15.75" x14ac:dyDescent="0.25">
      <c r="B62" s="166"/>
      <c r="C62" s="14" t="s">
        <v>81</v>
      </c>
      <c r="D62" s="14"/>
      <c r="E62" s="155">
        <f>F38/(F38+F42)</f>
        <v>0.13772776729516437</v>
      </c>
      <c r="F62" s="155">
        <f>K38/(K38+K42)</f>
        <v>0.10897757241559687</v>
      </c>
      <c r="G62" s="18"/>
      <c r="H62" s="42"/>
      <c r="I62" s="153"/>
      <c r="J62" s="42"/>
      <c r="K62" s="42"/>
      <c r="L62" s="42"/>
    </row>
    <row r="63" spans="2:12" ht="15.75" thickBot="1" x14ac:dyDescent="0.25">
      <c r="B63" s="167"/>
      <c r="C63" s="59"/>
      <c r="D63" s="59"/>
      <c r="E63" s="59"/>
      <c r="F63" s="59"/>
      <c r="G63" s="157"/>
      <c r="H63" s="42"/>
      <c r="I63" s="153"/>
      <c r="J63" s="42"/>
      <c r="K63" s="42"/>
      <c r="L63" s="42"/>
    </row>
  </sheetData>
  <mergeCells count="1">
    <mergeCell ref="C2:D2"/>
  </mergeCells>
  <phoneticPr fontId="0" type="noConversion"/>
  <pageMargins left="0.75" right="0.75" top="1" bottom="1" header="0.5" footer="0.5"/>
  <pageSetup scale="87" orientation="portrait" horizontalDpi="300" r:id="rId1"/>
  <headerFooter alignWithMargins="0"/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"/>
  <dimension ref="B1:H19"/>
  <sheetViews>
    <sheetView workbookViewId="0"/>
  </sheetViews>
  <sheetFormatPr defaultRowHeight="15" x14ac:dyDescent="0.2"/>
  <cols>
    <col min="2" max="2" width="3.140625" customWidth="1"/>
    <col min="3" max="3" width="18.140625" customWidth="1"/>
    <col min="4" max="4" width="15.7109375" customWidth="1"/>
    <col min="5" max="5" width="3.7109375" style="2" customWidth="1"/>
    <col min="6" max="6" width="3.140625" customWidth="1"/>
    <col min="7" max="7" width="3.140625" style="2" customWidth="1"/>
    <col min="8" max="8" width="9.140625" style="2"/>
    <col min="9" max="9" width="3.140625" customWidth="1"/>
  </cols>
  <sheetData>
    <row r="1" spans="2:8" ht="18" x14ac:dyDescent="0.25">
      <c r="C1" s="1" t="s">
        <v>5</v>
      </c>
    </row>
    <row r="2" spans="2:8" x14ac:dyDescent="0.2">
      <c r="C2" s="2" t="s">
        <v>89</v>
      </c>
    </row>
    <row r="4" spans="2:8" x14ac:dyDescent="0.2">
      <c r="C4" s="3" t="s">
        <v>1</v>
      </c>
      <c r="D4" s="2"/>
      <c r="F4" s="2"/>
    </row>
    <row r="5" spans="2:8" ht="15.75" thickBot="1" x14ac:dyDescent="0.25">
      <c r="C5" s="30"/>
      <c r="D5" s="2"/>
      <c r="F5" s="2"/>
    </row>
    <row r="6" spans="2:8" x14ac:dyDescent="0.2">
      <c r="B6" s="4"/>
      <c r="C6" s="33"/>
      <c r="D6" s="94"/>
      <c r="E6" s="95"/>
      <c r="F6" s="42"/>
      <c r="H6"/>
    </row>
    <row r="7" spans="2:8" x14ac:dyDescent="0.2">
      <c r="B7" s="7"/>
      <c r="C7" s="5" t="s">
        <v>10</v>
      </c>
      <c r="D7" s="108">
        <v>6189</v>
      </c>
      <c r="E7" s="96"/>
      <c r="F7" s="42"/>
      <c r="H7"/>
    </row>
    <row r="8" spans="2:8" x14ac:dyDescent="0.2">
      <c r="B8" s="7"/>
      <c r="C8" s="5" t="s">
        <v>11</v>
      </c>
      <c r="D8" s="108">
        <v>2805</v>
      </c>
      <c r="E8" s="96"/>
      <c r="F8" s="42"/>
      <c r="H8"/>
    </row>
    <row r="9" spans="2:8" x14ac:dyDescent="0.2">
      <c r="B9" s="7"/>
      <c r="C9" s="5" t="s">
        <v>90</v>
      </c>
      <c r="D9" s="61">
        <v>1.4</v>
      </c>
      <c r="E9" s="96"/>
      <c r="F9" s="42"/>
      <c r="H9"/>
    </row>
    <row r="10" spans="2:8" x14ac:dyDescent="0.2">
      <c r="B10" s="7"/>
      <c r="C10" s="5" t="s">
        <v>37</v>
      </c>
      <c r="D10" s="41">
        <v>0.13</v>
      </c>
      <c r="E10" s="96"/>
      <c r="F10" s="42"/>
      <c r="H10"/>
    </row>
    <row r="11" spans="2:8" ht="15.75" thickBot="1" x14ac:dyDescent="0.25">
      <c r="B11" s="10"/>
      <c r="C11" s="11"/>
      <c r="D11" s="98"/>
      <c r="E11" s="99"/>
      <c r="F11" s="42"/>
      <c r="H11"/>
    </row>
    <row r="12" spans="2:8" x14ac:dyDescent="0.2">
      <c r="C12" s="2"/>
      <c r="D12" s="2"/>
      <c r="F12" s="2"/>
    </row>
    <row r="13" spans="2:8" x14ac:dyDescent="0.2">
      <c r="C13" s="3" t="s">
        <v>4</v>
      </c>
      <c r="D13" s="2"/>
      <c r="F13" s="2"/>
    </row>
    <row r="14" spans="2:8" ht="15.75" thickBot="1" x14ac:dyDescent="0.25">
      <c r="C14" s="30"/>
      <c r="D14" s="2"/>
      <c r="F14" s="2"/>
    </row>
    <row r="15" spans="2:8" x14ac:dyDescent="0.2">
      <c r="B15" s="13"/>
      <c r="C15" s="15"/>
      <c r="D15" s="45"/>
      <c r="E15" s="256"/>
      <c r="G15"/>
      <c r="H15"/>
    </row>
    <row r="16" spans="2:8" x14ac:dyDescent="0.2">
      <c r="B16" s="17"/>
      <c r="C16" s="19" t="s">
        <v>221</v>
      </c>
      <c r="D16" s="168">
        <f>D10/((D7/D8)*(1+D9))</f>
        <v>2.454960413637098E-2</v>
      </c>
      <c r="E16" s="37"/>
      <c r="G16"/>
      <c r="H16"/>
    </row>
    <row r="17" spans="2:8" x14ac:dyDescent="0.2">
      <c r="B17" s="17"/>
      <c r="C17" s="19"/>
      <c r="D17" s="55"/>
      <c r="E17" s="257"/>
      <c r="G17"/>
      <c r="H17"/>
    </row>
    <row r="18" spans="2:8" ht="15.75" x14ac:dyDescent="0.25">
      <c r="B18" s="17"/>
      <c r="C18" s="19" t="s">
        <v>222</v>
      </c>
      <c r="D18" s="169">
        <f>D16*D7</f>
        <v>151.9375</v>
      </c>
      <c r="E18" s="258"/>
      <c r="G18"/>
      <c r="H18"/>
    </row>
    <row r="19" spans="2:8" ht="15.75" thickBot="1" x14ac:dyDescent="0.25">
      <c r="B19" s="25"/>
      <c r="C19" s="59"/>
      <c r="D19" s="82"/>
      <c r="E19" s="259"/>
      <c r="G19"/>
      <c r="H19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3"/>
  <dimension ref="B1:H21"/>
  <sheetViews>
    <sheetView workbookViewId="0"/>
  </sheetViews>
  <sheetFormatPr defaultRowHeight="15" x14ac:dyDescent="0.2"/>
  <cols>
    <col min="2" max="2" width="3.140625" customWidth="1"/>
    <col min="3" max="3" width="28.85546875" bestFit="1" customWidth="1"/>
    <col min="4" max="4" width="15.7109375" customWidth="1"/>
    <col min="5" max="5" width="3.7109375" style="2" customWidth="1"/>
    <col min="6" max="6" width="3.140625" customWidth="1"/>
    <col min="7" max="7" width="3.140625" style="2" customWidth="1"/>
    <col min="8" max="8" width="9.140625" style="2"/>
    <col min="9" max="9" width="3.140625" customWidth="1"/>
  </cols>
  <sheetData>
    <row r="1" spans="2:8" ht="18" x14ac:dyDescent="0.25">
      <c r="C1" s="1" t="s">
        <v>5</v>
      </c>
    </row>
    <row r="2" spans="2:8" x14ac:dyDescent="0.2">
      <c r="C2" s="2" t="s">
        <v>91</v>
      </c>
    </row>
    <row r="4" spans="2:8" x14ac:dyDescent="0.2">
      <c r="C4" s="3" t="s">
        <v>1</v>
      </c>
      <c r="D4" s="2"/>
      <c r="F4" s="2"/>
    </row>
    <row r="5" spans="2:8" ht="15.75" thickBot="1" x14ac:dyDescent="0.25">
      <c r="C5" s="30"/>
      <c r="D5" s="2"/>
      <c r="F5" s="2"/>
    </row>
    <row r="6" spans="2:8" x14ac:dyDescent="0.2">
      <c r="B6" s="4"/>
      <c r="C6" s="33"/>
      <c r="D6" s="94"/>
      <c r="E6" s="95"/>
      <c r="F6" s="42"/>
      <c r="H6"/>
    </row>
    <row r="7" spans="2:8" x14ac:dyDescent="0.2">
      <c r="B7" s="7"/>
      <c r="C7" s="5" t="s">
        <v>14</v>
      </c>
      <c r="D7" s="108">
        <v>179000</v>
      </c>
      <c r="E7" s="96"/>
      <c r="F7" s="42"/>
      <c r="H7"/>
    </row>
    <row r="8" spans="2:8" x14ac:dyDescent="0.2">
      <c r="B8" s="7"/>
      <c r="C8" s="5" t="s">
        <v>13</v>
      </c>
      <c r="D8" s="86">
        <v>8.3000000000000004E-2</v>
      </c>
      <c r="E8" s="96"/>
      <c r="F8" s="42"/>
      <c r="H8"/>
    </row>
    <row r="9" spans="2:8" x14ac:dyDescent="0.2">
      <c r="B9" s="7"/>
      <c r="C9" s="5" t="s">
        <v>17</v>
      </c>
      <c r="D9" s="8">
        <v>118370</v>
      </c>
      <c r="E9" s="96"/>
      <c r="F9" s="42"/>
      <c r="H9"/>
    </row>
    <row r="10" spans="2:8" x14ac:dyDescent="0.2">
      <c r="B10" s="7"/>
      <c r="C10" s="5" t="s">
        <v>188</v>
      </c>
      <c r="D10" s="41">
        <v>0.7</v>
      </c>
      <c r="E10" s="96"/>
      <c r="F10" s="42"/>
      <c r="H10"/>
    </row>
    <row r="11" spans="2:8" ht="15.75" thickBot="1" x14ac:dyDescent="0.25">
      <c r="B11" s="10"/>
      <c r="C11" s="11"/>
      <c r="D11" s="98"/>
      <c r="E11" s="99"/>
      <c r="F11" s="42"/>
      <c r="H11"/>
    </row>
    <row r="12" spans="2:8" x14ac:dyDescent="0.2">
      <c r="C12" s="2"/>
      <c r="D12" s="2"/>
      <c r="F12" s="2"/>
    </row>
    <row r="13" spans="2:8" x14ac:dyDescent="0.2">
      <c r="C13" s="3" t="s">
        <v>4</v>
      </c>
      <c r="D13" s="2"/>
      <c r="F13" s="2"/>
    </row>
    <row r="14" spans="2:8" ht="15.75" thickBot="1" x14ac:dyDescent="0.25">
      <c r="C14" s="30"/>
      <c r="D14" s="2"/>
      <c r="F14" s="2"/>
    </row>
    <row r="15" spans="2:8" x14ac:dyDescent="0.2">
      <c r="B15" s="13"/>
      <c r="C15" s="15"/>
      <c r="D15" s="45"/>
      <c r="E15" s="256"/>
      <c r="G15"/>
      <c r="H15"/>
    </row>
    <row r="16" spans="2:8" x14ac:dyDescent="0.2">
      <c r="B16" s="17"/>
      <c r="C16" s="19" t="s">
        <v>189</v>
      </c>
      <c r="D16" s="288">
        <f>D7/D8</f>
        <v>2156626.5060240962</v>
      </c>
      <c r="E16" s="37"/>
      <c r="G16"/>
      <c r="H16"/>
    </row>
    <row r="17" spans="2:8" x14ac:dyDescent="0.2">
      <c r="B17" s="17"/>
      <c r="C17" s="19" t="s">
        <v>18</v>
      </c>
      <c r="D17" s="288">
        <f>D16*D10</f>
        <v>1509638.5542168673</v>
      </c>
      <c r="E17" s="37"/>
      <c r="G17"/>
      <c r="H17"/>
    </row>
    <row r="18" spans="2:8" x14ac:dyDescent="0.2">
      <c r="B18" s="17"/>
      <c r="C18" s="19" t="s">
        <v>19</v>
      </c>
      <c r="D18" s="289">
        <f>D17/D9</f>
        <v>12.753557102448823</v>
      </c>
      <c r="E18" s="37"/>
      <c r="G18"/>
      <c r="H18"/>
    </row>
    <row r="19" spans="2:8" x14ac:dyDescent="0.2">
      <c r="B19" s="17"/>
      <c r="C19" s="19"/>
      <c r="D19" s="55"/>
      <c r="E19" s="257"/>
      <c r="G19"/>
      <c r="H19"/>
    </row>
    <row r="20" spans="2:8" ht="15.75" x14ac:dyDescent="0.25">
      <c r="B20" s="17"/>
      <c r="C20" s="19" t="s">
        <v>20</v>
      </c>
      <c r="D20" s="290">
        <f>365/D18</f>
        <v>28.619466480446931</v>
      </c>
      <c r="E20" s="258"/>
      <c r="G20"/>
      <c r="H20"/>
    </row>
    <row r="21" spans="2:8" ht="15.75" thickBot="1" x14ac:dyDescent="0.25">
      <c r="B21" s="25"/>
      <c r="C21" s="59"/>
      <c r="D21" s="82"/>
      <c r="E21" s="259"/>
      <c r="G21"/>
      <c r="H21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"/>
  <dimension ref="B1:H26"/>
  <sheetViews>
    <sheetView workbookViewId="0"/>
  </sheetViews>
  <sheetFormatPr defaultRowHeight="15" x14ac:dyDescent="0.2"/>
  <cols>
    <col min="2" max="2" width="3.140625" customWidth="1"/>
    <col min="3" max="3" width="22.85546875" customWidth="1"/>
    <col min="4" max="4" width="14.42578125" style="2" customWidth="1"/>
    <col min="5" max="5" width="3.140625" customWidth="1"/>
    <col min="6" max="6" width="13.5703125" style="2" customWidth="1"/>
    <col min="7" max="7" width="3.140625" style="72" customWidth="1"/>
    <col min="8" max="8" width="14.140625" style="173" bestFit="1" customWidth="1"/>
    <col min="9" max="9" width="3.140625" customWidth="1"/>
  </cols>
  <sheetData>
    <row r="1" spans="2:7" ht="18" x14ac:dyDescent="0.25">
      <c r="C1" s="1" t="s">
        <v>5</v>
      </c>
    </row>
    <row r="2" spans="2:7" x14ac:dyDescent="0.2">
      <c r="C2" s="2" t="s">
        <v>92</v>
      </c>
    </row>
    <row r="4" spans="2:7" x14ac:dyDescent="0.2">
      <c r="C4" s="3" t="s">
        <v>1</v>
      </c>
      <c r="E4" s="2"/>
    </row>
    <row r="5" spans="2:7" ht="15.75" thickBot="1" x14ac:dyDescent="0.25">
      <c r="C5" s="30"/>
      <c r="E5" s="2"/>
    </row>
    <row r="6" spans="2:7" x14ac:dyDescent="0.2">
      <c r="B6" s="4"/>
      <c r="C6" s="33"/>
      <c r="D6" s="34"/>
      <c r="E6" s="95"/>
      <c r="F6" s="42"/>
      <c r="G6" s="153"/>
    </row>
    <row r="7" spans="2:7" x14ac:dyDescent="0.2">
      <c r="B7" s="7"/>
      <c r="C7" s="5" t="s">
        <v>81</v>
      </c>
      <c r="D7" s="339">
        <v>0.35</v>
      </c>
      <c r="E7" s="96"/>
      <c r="F7" s="42"/>
      <c r="G7" s="153"/>
    </row>
    <row r="8" spans="2:7" x14ac:dyDescent="0.2">
      <c r="B8" s="7"/>
      <c r="C8" s="5" t="s">
        <v>75</v>
      </c>
      <c r="D8" s="339">
        <v>1.3</v>
      </c>
      <c r="E8" s="96"/>
      <c r="F8" s="42"/>
      <c r="G8" s="153"/>
    </row>
    <row r="9" spans="2:7" x14ac:dyDescent="0.2">
      <c r="B9" s="7"/>
      <c r="C9" s="5" t="s">
        <v>3</v>
      </c>
      <c r="D9" s="246">
        <v>910</v>
      </c>
      <c r="E9" s="96"/>
      <c r="F9" s="42"/>
      <c r="G9" s="153"/>
    </row>
    <row r="10" spans="2:7" x14ac:dyDescent="0.2">
      <c r="B10" s="7"/>
      <c r="C10" s="5" t="s">
        <v>10</v>
      </c>
      <c r="D10" s="246">
        <v>6430</v>
      </c>
      <c r="E10" s="96"/>
      <c r="F10" s="42"/>
      <c r="G10" s="153"/>
    </row>
    <row r="11" spans="2:7" x14ac:dyDescent="0.2">
      <c r="B11" s="7"/>
      <c r="C11" s="5" t="s">
        <v>13</v>
      </c>
      <c r="D11" s="261">
        <v>9.5000000000000001E-2</v>
      </c>
      <c r="E11" s="96"/>
      <c r="F11" s="42"/>
      <c r="G11" s="153"/>
    </row>
    <row r="12" spans="2:7" x14ac:dyDescent="0.2">
      <c r="B12" s="7"/>
      <c r="C12" s="5" t="s">
        <v>37</v>
      </c>
      <c r="D12" s="261">
        <v>0.185</v>
      </c>
      <c r="E12" s="96"/>
      <c r="F12" s="42"/>
      <c r="G12" s="153"/>
    </row>
    <row r="13" spans="2:7" ht="15.75" thickBot="1" x14ac:dyDescent="0.25">
      <c r="B13" s="10"/>
      <c r="C13" s="11"/>
      <c r="D13" s="11"/>
      <c r="E13" s="99"/>
      <c r="F13" s="42"/>
      <c r="G13" s="153"/>
    </row>
    <row r="14" spans="2:7" x14ac:dyDescent="0.2">
      <c r="C14" s="2"/>
      <c r="E14" s="2"/>
    </row>
    <row r="15" spans="2:7" x14ac:dyDescent="0.2">
      <c r="C15" s="3" t="s">
        <v>4</v>
      </c>
      <c r="E15" s="2"/>
    </row>
    <row r="16" spans="2:7" ht="15.75" thickBot="1" x14ac:dyDescent="0.25">
      <c r="C16" s="30"/>
      <c r="E16" s="2"/>
    </row>
    <row r="17" spans="2:8" x14ac:dyDescent="0.2">
      <c r="B17" s="13"/>
      <c r="C17" s="15"/>
      <c r="D17" s="174"/>
      <c r="E17" s="36"/>
      <c r="F17"/>
      <c r="G17"/>
      <c r="H17"/>
    </row>
    <row r="18" spans="2:8" x14ac:dyDescent="0.2">
      <c r="B18" s="17"/>
      <c r="C18" s="19" t="s">
        <v>190</v>
      </c>
      <c r="D18" s="177">
        <f>D8*D9</f>
        <v>1183</v>
      </c>
      <c r="E18" s="37"/>
      <c r="F18"/>
      <c r="G18"/>
      <c r="H18"/>
    </row>
    <row r="19" spans="2:8" x14ac:dyDescent="0.2">
      <c r="B19" s="17"/>
      <c r="C19" s="19" t="s">
        <v>166</v>
      </c>
      <c r="D19" s="378">
        <f>D10*D11</f>
        <v>610.85</v>
      </c>
      <c r="E19" s="37"/>
      <c r="F19"/>
      <c r="G19"/>
      <c r="H19"/>
    </row>
    <row r="20" spans="2:8" x14ac:dyDescent="0.2">
      <c r="B20" s="17"/>
      <c r="C20" s="19" t="s">
        <v>51</v>
      </c>
      <c r="D20" s="378">
        <f>D19/D12</f>
        <v>3301.8918918918921</v>
      </c>
      <c r="E20" s="37"/>
      <c r="F20"/>
      <c r="G20"/>
      <c r="H20"/>
    </row>
    <row r="21" spans="2:8" x14ac:dyDescent="0.2">
      <c r="B21" s="17"/>
      <c r="C21" s="19" t="s">
        <v>191</v>
      </c>
      <c r="D21" s="378">
        <f>(D7*D20)/(1-D7)</f>
        <v>1777.9417879417877</v>
      </c>
      <c r="E21" s="37"/>
      <c r="F21"/>
      <c r="G21"/>
      <c r="H21"/>
    </row>
    <row r="22" spans="2:8" x14ac:dyDescent="0.2">
      <c r="B22" s="17"/>
      <c r="C22" s="19" t="s">
        <v>192</v>
      </c>
      <c r="D22" s="378">
        <f>D9+D21</f>
        <v>2687.9417879417879</v>
      </c>
      <c r="E22" s="37"/>
      <c r="F22"/>
      <c r="G22"/>
      <c r="H22"/>
    </row>
    <row r="23" spans="2:8" x14ac:dyDescent="0.2">
      <c r="B23" s="17"/>
      <c r="C23" s="19" t="s">
        <v>193</v>
      </c>
      <c r="D23" s="378">
        <f>D22+D20</f>
        <v>5989.8336798336804</v>
      </c>
      <c r="E23" s="37"/>
      <c r="F23"/>
      <c r="G23"/>
      <c r="H23"/>
    </row>
    <row r="24" spans="2:8" x14ac:dyDescent="0.2">
      <c r="B24" s="17"/>
      <c r="C24" s="19"/>
      <c r="D24" s="175"/>
      <c r="E24" s="37"/>
      <c r="F24"/>
      <c r="G24"/>
      <c r="H24"/>
    </row>
    <row r="25" spans="2:8" ht="15.75" x14ac:dyDescent="0.25">
      <c r="B25" s="17"/>
      <c r="C25" s="19" t="s">
        <v>194</v>
      </c>
      <c r="D25" s="178">
        <f>D23-D18</f>
        <v>4806.8336798336804</v>
      </c>
      <c r="E25" s="37"/>
      <c r="F25"/>
      <c r="G25"/>
      <c r="H25"/>
    </row>
    <row r="26" spans="2:8" ht="15.75" thickBot="1" x14ac:dyDescent="0.25">
      <c r="B26" s="25"/>
      <c r="C26" s="59"/>
      <c r="D26" s="176"/>
      <c r="E26" s="27"/>
      <c r="F26"/>
      <c r="G26"/>
      <c r="H26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"/>
  <dimension ref="B1:K30"/>
  <sheetViews>
    <sheetView workbookViewId="0"/>
  </sheetViews>
  <sheetFormatPr defaultRowHeight="15" x14ac:dyDescent="0.2"/>
  <cols>
    <col min="2" max="2" width="3.140625" customWidth="1"/>
    <col min="3" max="3" width="15.7109375" customWidth="1"/>
    <col min="4" max="4" width="8.42578125" customWidth="1"/>
    <col min="5" max="5" width="12.85546875" style="2" customWidth="1"/>
    <col min="6" max="6" width="3.140625" customWidth="1"/>
    <col min="7" max="7" width="7.85546875" style="2" customWidth="1"/>
    <col min="8" max="8" width="3.140625" style="72" customWidth="1"/>
    <col min="9" max="9" width="8.7109375" style="173" customWidth="1"/>
    <col min="10" max="10" width="10.28515625" style="173" customWidth="1"/>
    <col min="11" max="11" width="3.140625" customWidth="1"/>
  </cols>
  <sheetData>
    <row r="1" spans="2:8" ht="18" x14ac:dyDescent="0.25">
      <c r="C1" s="1" t="s">
        <v>5</v>
      </c>
    </row>
    <row r="2" spans="2:8" x14ac:dyDescent="0.2">
      <c r="C2" s="2" t="s">
        <v>93</v>
      </c>
    </row>
    <row r="4" spans="2:8" x14ac:dyDescent="0.2">
      <c r="C4" s="3" t="s">
        <v>1</v>
      </c>
      <c r="D4" s="2"/>
      <c r="F4" s="2"/>
    </row>
    <row r="5" spans="2:8" ht="15.75" thickBot="1" x14ac:dyDescent="0.25">
      <c r="C5" s="30"/>
      <c r="D5" s="31"/>
      <c r="F5" s="2"/>
    </row>
    <row r="6" spans="2:8" x14ac:dyDescent="0.2">
      <c r="B6" s="4"/>
      <c r="C6" s="33"/>
      <c r="D6" s="34"/>
      <c r="E6" s="34"/>
      <c r="F6" s="95"/>
      <c r="G6" s="42"/>
      <c r="H6" s="153"/>
    </row>
    <row r="7" spans="2:8" x14ac:dyDescent="0.2">
      <c r="B7" s="7"/>
      <c r="C7" s="5" t="s">
        <v>94</v>
      </c>
      <c r="D7" s="61"/>
      <c r="E7" s="262">
        <v>2</v>
      </c>
      <c r="F7" s="96"/>
      <c r="G7" s="42"/>
      <c r="H7" s="153"/>
    </row>
    <row r="8" spans="2:8" x14ac:dyDescent="0.2">
      <c r="B8" s="7"/>
      <c r="C8" s="5" t="s">
        <v>95</v>
      </c>
      <c r="D8" s="41"/>
      <c r="E8" s="8">
        <v>50</v>
      </c>
      <c r="F8" s="96"/>
      <c r="G8" s="42"/>
      <c r="H8" s="153"/>
    </row>
    <row r="9" spans="2:8" x14ac:dyDescent="0.2">
      <c r="B9" s="7"/>
      <c r="C9" s="5"/>
      <c r="D9" s="86"/>
      <c r="E9" s="246"/>
      <c r="F9" s="96"/>
      <c r="G9" s="42"/>
      <c r="H9" s="153"/>
    </row>
    <row r="10" spans="2:8" x14ac:dyDescent="0.2">
      <c r="B10" s="7"/>
      <c r="C10" s="5" t="s">
        <v>10</v>
      </c>
      <c r="D10" s="86"/>
      <c r="E10" s="246">
        <v>680</v>
      </c>
      <c r="F10" s="96"/>
      <c r="G10" s="42"/>
      <c r="H10" s="153"/>
    </row>
    <row r="11" spans="2:8" x14ac:dyDescent="0.2">
      <c r="B11" s="7"/>
      <c r="C11" s="5" t="s">
        <v>14</v>
      </c>
      <c r="D11" s="86"/>
      <c r="E11" s="406">
        <v>13.6</v>
      </c>
      <c r="F11" s="96"/>
      <c r="G11" s="42"/>
      <c r="H11" s="153"/>
    </row>
    <row r="12" spans="2:8" x14ac:dyDescent="0.2">
      <c r="B12" s="7"/>
      <c r="C12" s="5" t="s">
        <v>11</v>
      </c>
      <c r="D12" s="86"/>
      <c r="E12" s="407">
        <v>410</v>
      </c>
      <c r="F12" s="96"/>
      <c r="G12" s="42"/>
      <c r="H12" s="153"/>
    </row>
    <row r="13" spans="2:8" x14ac:dyDescent="0.2">
      <c r="B13" s="7"/>
      <c r="C13" s="5" t="s">
        <v>12</v>
      </c>
      <c r="D13" s="86"/>
      <c r="E13" s="407">
        <v>280</v>
      </c>
      <c r="F13" s="96"/>
      <c r="G13" s="42"/>
      <c r="H13" s="153"/>
    </row>
    <row r="14" spans="2:8" ht="15.75" thickBot="1" x14ac:dyDescent="0.25">
      <c r="B14" s="10"/>
      <c r="C14" s="11"/>
      <c r="D14" s="87"/>
      <c r="E14" s="11"/>
      <c r="F14" s="99"/>
      <c r="G14" s="42"/>
      <c r="H14" s="153"/>
    </row>
    <row r="15" spans="2:8" x14ac:dyDescent="0.2">
      <c r="C15" s="2"/>
      <c r="D15" s="2"/>
      <c r="F15" s="2"/>
    </row>
    <row r="16" spans="2:8" x14ac:dyDescent="0.2">
      <c r="C16" s="3" t="s">
        <v>4</v>
      </c>
      <c r="D16" s="2"/>
      <c r="F16" s="2"/>
    </row>
    <row r="17" spans="2:11" ht="15.75" thickBot="1" x14ac:dyDescent="0.25">
      <c r="C17" s="30"/>
      <c r="D17" s="2"/>
      <c r="F17" s="2"/>
    </row>
    <row r="18" spans="2:11" x14ac:dyDescent="0.2">
      <c r="B18" s="13"/>
      <c r="C18" s="15"/>
      <c r="D18" s="45"/>
      <c r="E18" s="45"/>
      <c r="F18" s="56"/>
      <c r="G18" s="15"/>
      <c r="H18" s="141"/>
      <c r="I18" s="174"/>
      <c r="J18" s="174"/>
      <c r="K18" s="36"/>
    </row>
    <row r="19" spans="2:11" x14ac:dyDescent="0.2">
      <c r="B19" s="17"/>
      <c r="C19" s="19" t="s">
        <v>96</v>
      </c>
      <c r="D19" s="29" t="s">
        <v>100</v>
      </c>
      <c r="E19" s="90"/>
      <c r="F19" s="67" t="s">
        <v>8</v>
      </c>
      <c r="G19" s="302">
        <f>E7/E8</f>
        <v>0.04</v>
      </c>
      <c r="H19" s="170"/>
      <c r="I19" s="177"/>
      <c r="J19" s="177"/>
      <c r="K19" s="37"/>
    </row>
    <row r="20" spans="2:11" x14ac:dyDescent="0.2">
      <c r="B20" s="17"/>
      <c r="C20" s="19"/>
      <c r="D20" s="89" t="s">
        <v>99</v>
      </c>
      <c r="E20" s="55"/>
      <c r="F20" s="57"/>
      <c r="G20" s="303"/>
      <c r="H20" s="171"/>
      <c r="I20" s="179"/>
      <c r="J20" s="179"/>
      <c r="K20" s="37"/>
    </row>
    <row r="21" spans="2:11" x14ac:dyDescent="0.2">
      <c r="B21" s="17"/>
      <c r="C21" s="19"/>
      <c r="D21" s="89"/>
      <c r="E21" s="55"/>
      <c r="F21" s="57"/>
      <c r="G21" s="303"/>
      <c r="H21" s="171"/>
      <c r="I21" s="179"/>
      <c r="J21" s="179"/>
      <c r="K21" s="37"/>
    </row>
    <row r="22" spans="2:11" x14ac:dyDescent="0.2">
      <c r="B22" s="17"/>
      <c r="C22" s="19" t="s">
        <v>97</v>
      </c>
      <c r="D22" s="89"/>
      <c r="E22" s="54"/>
      <c r="F22" s="67" t="s">
        <v>8</v>
      </c>
      <c r="G22" s="302">
        <f>E11/E10</f>
        <v>0.02</v>
      </c>
      <c r="H22" s="171"/>
      <c r="I22" s="179"/>
      <c r="J22" s="179"/>
      <c r="K22" s="37"/>
    </row>
    <row r="23" spans="2:11" x14ac:dyDescent="0.2">
      <c r="B23" s="17"/>
      <c r="C23" s="19"/>
      <c r="D23" s="89"/>
      <c r="E23" s="116" t="s">
        <v>98</v>
      </c>
      <c r="F23" s="57"/>
      <c r="G23" s="78"/>
      <c r="H23" s="171"/>
      <c r="I23" s="179"/>
      <c r="J23" s="179"/>
      <c r="K23" s="37"/>
    </row>
    <row r="24" spans="2:11" x14ac:dyDescent="0.2">
      <c r="B24" s="17"/>
      <c r="C24" s="19"/>
      <c r="D24" s="89"/>
      <c r="E24" s="116"/>
      <c r="F24" s="57"/>
      <c r="G24" s="78"/>
      <c r="H24" s="171"/>
      <c r="I24" s="179"/>
      <c r="J24" s="179"/>
      <c r="K24" s="37"/>
    </row>
    <row r="25" spans="2:11" x14ac:dyDescent="0.2">
      <c r="B25" s="17"/>
      <c r="C25" s="19" t="s">
        <v>102</v>
      </c>
      <c r="D25" s="89"/>
      <c r="E25" s="116"/>
      <c r="F25" s="57"/>
      <c r="G25" s="78"/>
      <c r="H25" s="171"/>
      <c r="I25" s="179"/>
      <c r="J25" s="179"/>
      <c r="K25" s="37"/>
    </row>
    <row r="26" spans="2:11" x14ac:dyDescent="0.2">
      <c r="B26" s="17"/>
      <c r="C26" s="19" t="s">
        <v>104</v>
      </c>
      <c r="D26" s="67"/>
      <c r="E26" s="55"/>
      <c r="F26" s="57"/>
      <c r="G26" s="78"/>
      <c r="H26" s="171"/>
      <c r="I26" s="175"/>
      <c r="J26" s="175"/>
      <c r="K26" s="37"/>
    </row>
    <row r="27" spans="2:11" ht="15.75" x14ac:dyDescent="0.25">
      <c r="B27" s="17"/>
      <c r="C27" s="19" t="s">
        <v>103</v>
      </c>
      <c r="D27" s="67"/>
      <c r="E27" s="55"/>
      <c r="F27" s="57"/>
      <c r="G27" s="78"/>
      <c r="H27" s="171"/>
      <c r="I27" s="180"/>
      <c r="J27" s="180"/>
      <c r="K27" s="37"/>
    </row>
    <row r="28" spans="2:11" ht="15.75" x14ac:dyDescent="0.25">
      <c r="B28" s="17"/>
      <c r="C28" s="19"/>
      <c r="D28" s="67"/>
      <c r="E28" s="55"/>
      <c r="F28" s="57"/>
      <c r="G28" s="78"/>
      <c r="H28" s="171"/>
      <c r="I28" s="180"/>
      <c r="J28" s="180"/>
      <c r="K28" s="37"/>
    </row>
    <row r="29" spans="2:11" ht="15.75" x14ac:dyDescent="0.25">
      <c r="B29" s="17"/>
      <c r="C29" s="19" t="s">
        <v>101</v>
      </c>
      <c r="D29" s="67"/>
      <c r="E29" s="55"/>
      <c r="F29" s="57"/>
      <c r="G29" s="78"/>
      <c r="H29" s="171"/>
      <c r="I29" s="180"/>
      <c r="J29" s="129">
        <f>E11/(E12-E13)</f>
        <v>0.10461538461538461</v>
      </c>
      <c r="K29" s="37"/>
    </row>
    <row r="30" spans="2:11" ht="15.75" thickBot="1" x14ac:dyDescent="0.25">
      <c r="B30" s="25"/>
      <c r="C30" s="59"/>
      <c r="D30" s="81"/>
      <c r="E30" s="82"/>
      <c r="F30" s="84"/>
      <c r="G30" s="85"/>
      <c r="H30" s="172"/>
      <c r="I30" s="176"/>
      <c r="J30" s="176"/>
      <c r="K30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"/>
  <dimension ref="B1:K21"/>
  <sheetViews>
    <sheetView workbookViewId="0"/>
  </sheetViews>
  <sheetFormatPr defaultRowHeight="15" x14ac:dyDescent="0.2"/>
  <cols>
    <col min="2" max="2" width="3.140625" customWidth="1"/>
    <col min="3" max="3" width="15.7109375" customWidth="1"/>
    <col min="4" max="4" width="11.85546875" customWidth="1"/>
    <col min="5" max="5" width="14.5703125" style="2" customWidth="1"/>
    <col min="6" max="6" width="3.140625" style="71" customWidth="1"/>
    <col min="7" max="7" width="16.42578125" style="2" customWidth="1"/>
    <col min="8" max="8" width="3.140625" style="72" customWidth="1"/>
    <col min="9" max="9" width="6.5703125" style="173" customWidth="1"/>
    <col min="10" max="10" width="3.140625" style="173" customWidth="1"/>
    <col min="11" max="11" width="10.28515625" style="173" customWidth="1"/>
    <col min="12" max="12" width="3.140625" customWidth="1"/>
  </cols>
  <sheetData>
    <row r="1" spans="2:8" ht="18" x14ac:dyDescent="0.25">
      <c r="C1" s="1" t="s">
        <v>5</v>
      </c>
    </row>
    <row r="2" spans="2:8" x14ac:dyDescent="0.2">
      <c r="C2" s="2" t="s">
        <v>105</v>
      </c>
    </row>
    <row r="4" spans="2:8" x14ac:dyDescent="0.2">
      <c r="C4" s="3" t="s">
        <v>1</v>
      </c>
      <c r="D4" s="2"/>
      <c r="F4" s="72"/>
    </row>
    <row r="5" spans="2:8" ht="15.75" thickBot="1" x14ac:dyDescent="0.25">
      <c r="C5" s="30"/>
      <c r="D5" s="31"/>
      <c r="F5" s="72"/>
    </row>
    <row r="6" spans="2:8" x14ac:dyDescent="0.2">
      <c r="B6" s="4"/>
      <c r="C6" s="33"/>
      <c r="D6" s="34"/>
      <c r="E6" s="34"/>
      <c r="F6" s="182"/>
      <c r="G6" s="42"/>
      <c r="H6" s="153"/>
    </row>
    <row r="7" spans="2:8" x14ac:dyDescent="0.2">
      <c r="B7" s="7"/>
      <c r="C7" s="5" t="s">
        <v>195</v>
      </c>
      <c r="D7" s="61"/>
      <c r="E7" s="86"/>
      <c r="F7" s="183"/>
      <c r="G7" s="42"/>
      <c r="H7" s="153"/>
    </row>
    <row r="8" spans="2:8" x14ac:dyDescent="0.2">
      <c r="B8" s="7"/>
      <c r="C8" s="5" t="s">
        <v>198</v>
      </c>
      <c r="D8" s="41"/>
      <c r="E8" s="86">
        <v>0.45</v>
      </c>
      <c r="F8" s="183"/>
      <c r="G8" s="42"/>
      <c r="H8" s="153"/>
    </row>
    <row r="9" spans="2:8" x14ac:dyDescent="0.2">
      <c r="B9" s="7"/>
      <c r="C9" s="5" t="s">
        <v>196</v>
      </c>
      <c r="D9" s="86"/>
      <c r="E9" s="86">
        <v>0.09</v>
      </c>
      <c r="F9" s="183"/>
      <c r="G9" s="42"/>
      <c r="H9" s="153"/>
    </row>
    <row r="10" spans="2:8" x14ac:dyDescent="0.2">
      <c r="B10" s="7"/>
      <c r="C10" s="5" t="s">
        <v>197</v>
      </c>
      <c r="D10" s="86"/>
      <c r="E10" s="86"/>
      <c r="F10" s="183"/>
      <c r="G10" s="42"/>
      <c r="H10" s="153"/>
    </row>
    <row r="11" spans="2:8" x14ac:dyDescent="0.2">
      <c r="B11" s="7"/>
      <c r="C11" s="5" t="s">
        <v>198</v>
      </c>
      <c r="D11" s="86"/>
      <c r="E11" s="86">
        <v>0.35</v>
      </c>
      <c r="F11" s="183"/>
      <c r="G11" s="42"/>
      <c r="H11" s="153"/>
    </row>
    <row r="12" spans="2:8" x14ac:dyDescent="0.2">
      <c r="B12" s="7"/>
      <c r="C12" s="5" t="s">
        <v>196</v>
      </c>
      <c r="D12" s="86"/>
      <c r="E12" s="86">
        <v>0.12</v>
      </c>
      <c r="F12" s="183"/>
      <c r="G12" s="42"/>
      <c r="H12" s="153"/>
    </row>
    <row r="13" spans="2:8" ht="15.75" thickBot="1" x14ac:dyDescent="0.25">
      <c r="B13" s="10"/>
      <c r="C13" s="11"/>
      <c r="D13" s="87"/>
      <c r="E13" s="11"/>
      <c r="F13" s="184"/>
      <c r="G13" s="42"/>
      <c r="H13" s="153"/>
    </row>
    <row r="14" spans="2:8" x14ac:dyDescent="0.2">
      <c r="C14" s="2"/>
      <c r="D14" s="2"/>
      <c r="F14" s="72"/>
    </row>
    <row r="15" spans="2:8" x14ac:dyDescent="0.2">
      <c r="C15" s="3" t="s">
        <v>4</v>
      </c>
      <c r="D15" s="2"/>
      <c r="F15" s="72"/>
    </row>
    <row r="16" spans="2:8" ht="15.75" thickBot="1" x14ac:dyDescent="0.25">
      <c r="C16" s="30"/>
      <c r="D16" s="2"/>
      <c r="F16" s="72"/>
    </row>
    <row r="17" spans="2:11" x14ac:dyDescent="0.2">
      <c r="B17" s="13"/>
      <c r="C17" s="15"/>
      <c r="D17" s="45"/>
      <c r="E17" s="15"/>
      <c r="F17" s="36"/>
      <c r="G17"/>
      <c r="H17"/>
      <c r="I17"/>
      <c r="J17"/>
      <c r="K17"/>
    </row>
    <row r="18" spans="2:11" ht="15.75" x14ac:dyDescent="0.25">
      <c r="B18" s="17"/>
      <c r="C18" s="19" t="s">
        <v>199</v>
      </c>
      <c r="D18" s="89"/>
      <c r="E18" s="49">
        <f>E9/(1-E8)</f>
        <v>0.16363636363636361</v>
      </c>
      <c r="F18" s="37"/>
      <c r="G18"/>
      <c r="H18"/>
      <c r="I18"/>
      <c r="J18"/>
      <c r="K18"/>
    </row>
    <row r="19" spans="2:11" x14ac:dyDescent="0.2">
      <c r="B19" s="17"/>
      <c r="C19" s="19"/>
      <c r="D19" s="89"/>
      <c r="E19" s="78"/>
      <c r="F19" s="37"/>
      <c r="G19"/>
      <c r="H19"/>
      <c r="I19"/>
      <c r="J19"/>
      <c r="K19"/>
    </row>
    <row r="20" spans="2:11" ht="15.75" x14ac:dyDescent="0.25">
      <c r="B20" s="17"/>
      <c r="C20" s="19" t="s">
        <v>200</v>
      </c>
      <c r="D20" s="89"/>
      <c r="E20" s="49">
        <f>E12/(1-E11)</f>
        <v>0.1846153846153846</v>
      </c>
      <c r="F20" s="37"/>
      <c r="G20"/>
      <c r="H20"/>
      <c r="I20"/>
      <c r="J20"/>
      <c r="K20"/>
    </row>
    <row r="21" spans="2:11" ht="15.75" thickBot="1" x14ac:dyDescent="0.25">
      <c r="B21" s="25"/>
      <c r="C21" s="59"/>
      <c r="D21" s="81"/>
      <c r="E21" s="85"/>
      <c r="F21" s="264"/>
      <c r="G21"/>
      <c r="H21"/>
      <c r="I21"/>
      <c r="J21"/>
      <c r="K21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"/>
  <dimension ref="B1:K23"/>
  <sheetViews>
    <sheetView workbookViewId="0"/>
  </sheetViews>
  <sheetFormatPr defaultRowHeight="15" x14ac:dyDescent="0.2"/>
  <cols>
    <col min="2" max="2" width="3.140625" customWidth="1"/>
    <col min="3" max="3" width="15.7109375" customWidth="1"/>
    <col min="4" max="4" width="11.85546875" customWidth="1"/>
    <col min="5" max="5" width="14.5703125" style="2" customWidth="1"/>
    <col min="6" max="6" width="3.140625" style="71" customWidth="1"/>
    <col min="7" max="7" width="5.28515625" style="2" customWidth="1"/>
    <col min="8" max="8" width="3.140625" style="72" customWidth="1"/>
    <col min="9" max="9" width="12.85546875" style="173" bestFit="1" customWidth="1"/>
    <col min="10" max="10" width="3.140625" style="173" customWidth="1"/>
    <col min="11" max="11" width="14.140625" style="173" bestFit="1" customWidth="1"/>
    <col min="12" max="12" width="3.140625" customWidth="1"/>
  </cols>
  <sheetData>
    <row r="1" spans="2:11" ht="18" x14ac:dyDescent="0.25">
      <c r="C1" s="1" t="s">
        <v>5</v>
      </c>
    </row>
    <row r="2" spans="2:11" x14ac:dyDescent="0.2">
      <c r="C2" s="2" t="s">
        <v>106</v>
      </c>
    </row>
    <row r="4" spans="2:11" x14ac:dyDescent="0.2">
      <c r="C4" s="3" t="s">
        <v>1</v>
      </c>
      <c r="D4" s="2"/>
      <c r="F4" s="72"/>
    </row>
    <row r="5" spans="2:11" ht="15.75" thickBot="1" x14ac:dyDescent="0.25">
      <c r="C5" s="30"/>
      <c r="D5" s="31"/>
      <c r="F5" s="72"/>
    </row>
    <row r="6" spans="2:11" x14ac:dyDescent="0.2">
      <c r="B6" s="4"/>
      <c r="C6" s="33"/>
      <c r="D6" s="34"/>
      <c r="E6" s="34"/>
      <c r="F6" s="182"/>
      <c r="G6" s="42"/>
      <c r="H6" s="153"/>
    </row>
    <row r="7" spans="2:11" x14ac:dyDescent="0.2">
      <c r="B7" s="7"/>
      <c r="C7" s="5" t="s">
        <v>14</v>
      </c>
      <c r="D7" s="61"/>
      <c r="E7" s="246">
        <v>15185</v>
      </c>
      <c r="F7" s="183"/>
      <c r="G7" s="42"/>
      <c r="H7" s="153"/>
    </row>
    <row r="8" spans="2:11" x14ac:dyDescent="0.2">
      <c r="B8" s="7"/>
      <c r="C8" s="5" t="s">
        <v>107</v>
      </c>
      <c r="D8" s="41"/>
      <c r="E8" s="41">
        <v>0.34</v>
      </c>
      <c r="F8" s="183"/>
      <c r="G8" s="42"/>
      <c r="H8" s="153"/>
    </row>
    <row r="9" spans="2:11" x14ac:dyDescent="0.2">
      <c r="B9" s="7"/>
      <c r="C9" s="5" t="s">
        <v>108</v>
      </c>
      <c r="D9" s="86"/>
      <c r="E9" s="246">
        <v>3806</v>
      </c>
      <c r="F9" s="183"/>
      <c r="G9" s="42"/>
      <c r="H9" s="153"/>
    </row>
    <row r="10" spans="2:11" x14ac:dyDescent="0.2">
      <c r="B10" s="7"/>
      <c r="C10" s="5" t="s">
        <v>47</v>
      </c>
      <c r="D10" s="86"/>
      <c r="E10" s="292">
        <v>2485</v>
      </c>
      <c r="F10" s="183"/>
      <c r="G10" s="42"/>
      <c r="H10" s="153"/>
    </row>
    <row r="11" spans="2:11" ht="15.75" thickBot="1" x14ac:dyDescent="0.25">
      <c r="B11" s="10"/>
      <c r="C11" s="11"/>
      <c r="D11" s="87"/>
      <c r="E11" s="11"/>
      <c r="F11" s="184"/>
      <c r="G11" s="42"/>
      <c r="H11" s="153"/>
    </row>
    <row r="12" spans="2:11" x14ac:dyDescent="0.2">
      <c r="C12" s="2"/>
      <c r="D12" s="2"/>
      <c r="F12" s="72"/>
    </row>
    <row r="13" spans="2:11" x14ac:dyDescent="0.2">
      <c r="C13" s="3" t="s">
        <v>4</v>
      </c>
      <c r="D13" s="2"/>
      <c r="F13" s="72"/>
    </row>
    <row r="14" spans="2:11" ht="15.75" thickBot="1" x14ac:dyDescent="0.25">
      <c r="C14" s="30"/>
      <c r="D14" s="2"/>
      <c r="F14" s="72"/>
    </row>
    <row r="15" spans="2:11" x14ac:dyDescent="0.2">
      <c r="B15" s="13"/>
      <c r="C15" s="15"/>
      <c r="D15" s="45"/>
      <c r="E15" s="174"/>
      <c r="F15" s="36"/>
      <c r="G15"/>
      <c r="H15"/>
      <c r="I15"/>
      <c r="J15"/>
      <c r="K15"/>
    </row>
    <row r="16" spans="2:11" x14ac:dyDescent="0.2">
      <c r="B16" s="17"/>
      <c r="C16" s="19" t="s">
        <v>167</v>
      </c>
      <c r="D16" s="14"/>
      <c r="E16" s="177">
        <f>E7/(1-E8)</f>
        <v>23007.57575757576</v>
      </c>
      <c r="F16" s="37"/>
      <c r="G16"/>
      <c r="H16"/>
      <c r="I16"/>
      <c r="J16"/>
      <c r="K16"/>
    </row>
    <row r="17" spans="2:11" x14ac:dyDescent="0.2">
      <c r="B17" s="17"/>
      <c r="C17" s="19"/>
      <c r="D17" s="89"/>
      <c r="E17" s="179"/>
      <c r="F17" s="37"/>
      <c r="G17"/>
      <c r="H17"/>
      <c r="I17"/>
      <c r="J17"/>
      <c r="K17"/>
    </row>
    <row r="18" spans="2:11" x14ac:dyDescent="0.2">
      <c r="B18" s="17"/>
      <c r="C18" s="19" t="s">
        <v>124</v>
      </c>
      <c r="D18" s="89"/>
      <c r="E18" s="185">
        <f>E16+E9</f>
        <v>26813.57575757576</v>
      </c>
      <c r="F18" s="37"/>
      <c r="G18"/>
      <c r="H18"/>
      <c r="I18"/>
      <c r="J18"/>
      <c r="K18"/>
    </row>
    <row r="19" spans="2:11" x14ac:dyDescent="0.2">
      <c r="B19" s="17"/>
      <c r="C19" s="19"/>
      <c r="D19" s="89"/>
      <c r="E19" s="185"/>
      <c r="F19" s="37"/>
      <c r="G19"/>
      <c r="H19"/>
      <c r="I19"/>
      <c r="J19"/>
      <c r="K19"/>
    </row>
    <row r="20" spans="2:11" x14ac:dyDescent="0.2">
      <c r="B20" s="17"/>
      <c r="C20" s="19" t="s">
        <v>223</v>
      </c>
      <c r="D20" s="89"/>
      <c r="E20" s="185">
        <f>E18+E10</f>
        <v>29298.57575757576</v>
      </c>
      <c r="F20" s="37"/>
      <c r="G20"/>
      <c r="H20"/>
      <c r="I20"/>
      <c r="J20"/>
      <c r="K20"/>
    </row>
    <row r="21" spans="2:11" x14ac:dyDescent="0.2">
      <c r="B21" s="17"/>
      <c r="C21" s="19"/>
      <c r="D21" s="89"/>
      <c r="E21" s="179"/>
      <c r="F21" s="37"/>
      <c r="G21"/>
      <c r="H21"/>
      <c r="I21"/>
      <c r="J21"/>
      <c r="K21"/>
    </row>
    <row r="22" spans="2:11" ht="15.75" x14ac:dyDescent="0.25">
      <c r="B22" s="17"/>
      <c r="C22" s="19" t="s">
        <v>168</v>
      </c>
      <c r="D22" s="89"/>
      <c r="E22" s="187">
        <f>E20/E9</f>
        <v>7.6979967833882714</v>
      </c>
      <c r="F22" s="37"/>
      <c r="G22"/>
      <c r="H22"/>
      <c r="I22"/>
      <c r="J22"/>
      <c r="K22"/>
    </row>
    <row r="23" spans="2:11" ht="15.75" thickBot="1" x14ac:dyDescent="0.25">
      <c r="B23" s="25"/>
      <c r="C23" s="59"/>
      <c r="D23" s="81"/>
      <c r="E23" s="176"/>
      <c r="F23" s="27"/>
      <c r="G23"/>
      <c r="H23"/>
      <c r="I23"/>
      <c r="J23"/>
      <c r="K23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1"/>
  <dimension ref="B1:G20"/>
  <sheetViews>
    <sheetView workbookViewId="0"/>
  </sheetViews>
  <sheetFormatPr defaultRowHeight="15" x14ac:dyDescent="0.2"/>
  <cols>
    <col min="2" max="2" width="3.140625" customWidth="1"/>
    <col min="3" max="3" width="20.28515625" bestFit="1" customWidth="1"/>
    <col min="4" max="4" width="16.28515625" style="2" customWidth="1"/>
    <col min="5" max="5" width="3.140625" style="71" customWidth="1"/>
    <col min="6" max="6" width="13.140625" style="2" customWidth="1"/>
    <col min="7" max="7" width="14.140625" style="72" bestFit="1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109</v>
      </c>
    </row>
    <row r="4" spans="2:7" x14ac:dyDescent="0.2">
      <c r="C4" s="3" t="s">
        <v>1</v>
      </c>
      <c r="E4" s="72"/>
    </row>
    <row r="5" spans="2:7" ht="15.75" thickBot="1" x14ac:dyDescent="0.25">
      <c r="C5" s="30"/>
      <c r="E5" s="72"/>
    </row>
    <row r="6" spans="2:7" x14ac:dyDescent="0.2">
      <c r="B6" s="4"/>
      <c r="C6" s="33"/>
      <c r="D6" s="34"/>
      <c r="E6" s="182"/>
      <c r="F6" s="42"/>
      <c r="G6" s="153"/>
    </row>
    <row r="7" spans="2:7" x14ac:dyDescent="0.2">
      <c r="B7" s="7"/>
      <c r="C7" s="5" t="s">
        <v>3</v>
      </c>
      <c r="D7" s="246">
        <v>435000</v>
      </c>
      <c r="E7" s="183"/>
      <c r="F7" s="42"/>
      <c r="G7" s="153"/>
    </row>
    <row r="8" spans="2:7" x14ac:dyDescent="0.2">
      <c r="B8" s="7"/>
      <c r="C8" s="5" t="s">
        <v>76</v>
      </c>
      <c r="D8" s="291">
        <v>0.95</v>
      </c>
      <c r="E8" s="183"/>
      <c r="F8" s="42"/>
      <c r="G8" s="153"/>
    </row>
    <row r="9" spans="2:7" x14ac:dyDescent="0.2">
      <c r="B9" s="7"/>
      <c r="C9" s="5" t="s">
        <v>23</v>
      </c>
      <c r="D9" s="291">
        <v>6.2</v>
      </c>
      <c r="E9" s="183"/>
      <c r="F9" s="42"/>
      <c r="G9" s="153"/>
    </row>
    <row r="10" spans="2:7" x14ac:dyDescent="0.2">
      <c r="B10" s="7"/>
      <c r="C10" s="5" t="s">
        <v>75</v>
      </c>
      <c r="D10" s="291">
        <v>1.6</v>
      </c>
      <c r="E10" s="183"/>
      <c r="F10" s="42"/>
      <c r="G10" s="153"/>
    </row>
    <row r="11" spans="2:7" ht="15.75" thickBot="1" x14ac:dyDescent="0.25">
      <c r="B11" s="10"/>
      <c r="C11" s="11"/>
      <c r="D11" s="11"/>
      <c r="E11" s="184"/>
      <c r="F11" s="42"/>
      <c r="G11" s="153"/>
    </row>
    <row r="12" spans="2:7" x14ac:dyDescent="0.2">
      <c r="C12" s="2"/>
      <c r="E12" s="72"/>
    </row>
    <row r="13" spans="2:7" x14ac:dyDescent="0.2">
      <c r="C13" s="3" t="s">
        <v>4</v>
      </c>
      <c r="E13" s="72"/>
    </row>
    <row r="14" spans="2:7" ht="15.75" thickBot="1" x14ac:dyDescent="0.25">
      <c r="C14" s="30"/>
      <c r="E14" s="72"/>
    </row>
    <row r="15" spans="2:7" x14ac:dyDescent="0.2">
      <c r="B15" s="13"/>
      <c r="C15" s="15"/>
      <c r="D15" s="141"/>
      <c r="E15" s="36"/>
      <c r="F15"/>
      <c r="G15"/>
    </row>
    <row r="16" spans="2:7" x14ac:dyDescent="0.2">
      <c r="B16" s="17"/>
      <c r="C16" s="19" t="s">
        <v>2</v>
      </c>
      <c r="D16" s="181">
        <f>D7*D10</f>
        <v>696000</v>
      </c>
      <c r="E16" s="37"/>
      <c r="F16"/>
      <c r="G16"/>
    </row>
    <row r="17" spans="2:7" x14ac:dyDescent="0.2">
      <c r="B17" s="17"/>
      <c r="C17" s="19" t="s">
        <v>7</v>
      </c>
      <c r="D17" s="293">
        <f>D16-(D8*D7)</f>
        <v>282750</v>
      </c>
      <c r="E17" s="37"/>
      <c r="F17"/>
      <c r="G17"/>
    </row>
    <row r="18" spans="2:7" x14ac:dyDescent="0.2">
      <c r="B18" s="17"/>
      <c r="C18" s="19"/>
      <c r="D18" s="171"/>
      <c r="E18" s="37"/>
      <c r="F18"/>
      <c r="G18"/>
    </row>
    <row r="19" spans="2:7" ht="15.75" x14ac:dyDescent="0.25">
      <c r="B19" s="17"/>
      <c r="C19" s="19" t="s">
        <v>22</v>
      </c>
      <c r="D19" s="294">
        <f>D17*D9</f>
        <v>1753050</v>
      </c>
      <c r="E19" s="37"/>
      <c r="F19"/>
      <c r="G19"/>
    </row>
    <row r="20" spans="2:7" ht="15.75" thickBot="1" x14ac:dyDescent="0.25">
      <c r="B20" s="25"/>
      <c r="C20" s="59"/>
      <c r="D20" s="172"/>
      <c r="E20" s="27"/>
      <c r="F20"/>
      <c r="G2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11"/>
  <dimension ref="B1:G29"/>
  <sheetViews>
    <sheetView workbookViewId="0"/>
  </sheetViews>
  <sheetFormatPr defaultRowHeight="15" x14ac:dyDescent="0.2"/>
  <cols>
    <col min="2" max="2" width="3.140625" customWidth="1"/>
    <col min="3" max="3" width="15.7109375" customWidth="1"/>
    <col min="4" max="4" width="16.85546875" bestFit="1" customWidth="1"/>
    <col min="5" max="5" width="3.140625" style="2" customWidth="1"/>
    <col min="6" max="6" width="17.140625" style="2" customWidth="1"/>
    <col min="7" max="7" width="3.140625" customWidth="1"/>
  </cols>
  <sheetData>
    <row r="1" spans="2:7" ht="18" x14ac:dyDescent="0.25">
      <c r="C1" s="1" t="s">
        <v>5</v>
      </c>
    </row>
    <row r="2" spans="2:7" x14ac:dyDescent="0.2">
      <c r="C2" s="2" t="s">
        <v>112</v>
      </c>
    </row>
    <row r="4" spans="2:7" x14ac:dyDescent="0.2">
      <c r="C4" s="3" t="s">
        <v>1</v>
      </c>
      <c r="D4" s="2"/>
    </row>
    <row r="5" spans="2:7" ht="15.75" thickBot="1" x14ac:dyDescent="0.25">
      <c r="C5" s="30"/>
      <c r="D5" s="31"/>
    </row>
    <row r="6" spans="2:7" x14ac:dyDescent="0.2">
      <c r="B6" s="4"/>
      <c r="C6" s="33"/>
      <c r="D6" s="34"/>
      <c r="E6" s="6"/>
      <c r="F6" s="42"/>
    </row>
    <row r="7" spans="2:7" x14ac:dyDescent="0.2">
      <c r="B7" s="7"/>
      <c r="C7" s="5" t="s">
        <v>14</v>
      </c>
      <c r="D7" s="370">
        <v>-45831</v>
      </c>
      <c r="E7" s="35"/>
      <c r="F7" s="42"/>
    </row>
    <row r="8" spans="2:7" x14ac:dyDescent="0.2">
      <c r="B8" s="7"/>
      <c r="C8" s="5" t="s">
        <v>10</v>
      </c>
      <c r="D8" s="370">
        <v>198352</v>
      </c>
      <c r="E8" s="35"/>
      <c r="F8" s="42"/>
    </row>
    <row r="9" spans="2:7" x14ac:dyDescent="0.2">
      <c r="B9" s="7"/>
      <c r="C9" s="5"/>
      <c r="D9" s="371"/>
      <c r="E9" s="35"/>
      <c r="F9" s="42"/>
    </row>
    <row r="10" spans="2:7" x14ac:dyDescent="0.2">
      <c r="B10" s="7"/>
      <c r="C10" s="5" t="s">
        <v>10</v>
      </c>
      <c r="D10" s="270">
        <v>314883</v>
      </c>
      <c r="E10" s="35"/>
      <c r="F10" s="42"/>
    </row>
    <row r="11" spans="2:7" ht="15.75" thickBot="1" x14ac:dyDescent="0.25">
      <c r="B11" s="10"/>
      <c r="C11" s="11"/>
      <c r="D11" s="87"/>
      <c r="E11" s="12"/>
      <c r="F11" s="42"/>
    </row>
    <row r="12" spans="2:7" x14ac:dyDescent="0.2">
      <c r="C12" s="2"/>
      <c r="D12" s="2"/>
    </row>
    <row r="13" spans="2:7" x14ac:dyDescent="0.2">
      <c r="C13" s="3" t="s">
        <v>4</v>
      </c>
      <c r="D13" s="2"/>
    </row>
    <row r="14" spans="2:7" ht="15.75" thickBot="1" x14ac:dyDescent="0.25">
      <c r="C14" s="30"/>
      <c r="D14" s="2"/>
    </row>
    <row r="15" spans="2:7" x14ac:dyDescent="0.2">
      <c r="B15" s="13"/>
      <c r="C15" s="15"/>
      <c r="D15" s="45"/>
      <c r="E15" s="45"/>
      <c r="F15" s="15"/>
      <c r="G15" s="36"/>
    </row>
    <row r="16" spans="2:7" ht="15.75" x14ac:dyDescent="0.25">
      <c r="B16" s="17"/>
      <c r="C16" s="19" t="s">
        <v>221</v>
      </c>
      <c r="D16" s="48">
        <f>D7/D8</f>
        <v>-0.23105892554650317</v>
      </c>
      <c r="E16" s="89"/>
      <c r="F16" s="67"/>
      <c r="G16" s="37"/>
    </row>
    <row r="17" spans="2:7" x14ac:dyDescent="0.2">
      <c r="B17" s="17"/>
      <c r="C17" s="19"/>
      <c r="D17" s="89"/>
      <c r="E17" s="55"/>
      <c r="F17" s="67"/>
      <c r="G17" s="37"/>
    </row>
    <row r="18" spans="2:7" x14ac:dyDescent="0.2">
      <c r="B18" s="17"/>
      <c r="C18" s="19" t="s">
        <v>113</v>
      </c>
      <c r="D18" s="89"/>
      <c r="E18" s="55"/>
      <c r="F18" s="67"/>
      <c r="G18" s="37"/>
    </row>
    <row r="19" spans="2:7" x14ac:dyDescent="0.2">
      <c r="B19" s="17"/>
      <c r="C19" s="19" t="s">
        <v>114</v>
      </c>
      <c r="D19" s="89"/>
      <c r="E19" s="55"/>
      <c r="F19" s="67"/>
      <c r="G19" s="37"/>
    </row>
    <row r="20" spans="2:7" x14ac:dyDescent="0.2">
      <c r="B20" s="17"/>
      <c r="C20" s="19" t="s">
        <v>115</v>
      </c>
      <c r="D20" s="89"/>
      <c r="E20" s="116"/>
      <c r="F20" s="67"/>
      <c r="G20" s="37"/>
    </row>
    <row r="21" spans="2:7" x14ac:dyDescent="0.2">
      <c r="B21" s="17"/>
      <c r="C21" s="19" t="s">
        <v>116</v>
      </c>
      <c r="D21" s="89"/>
      <c r="E21" s="116"/>
      <c r="F21" s="67"/>
      <c r="G21" s="37"/>
    </row>
    <row r="22" spans="2:7" x14ac:dyDescent="0.2">
      <c r="B22" s="17"/>
      <c r="C22" s="19" t="s">
        <v>117</v>
      </c>
      <c r="D22" s="89"/>
      <c r="E22" s="116"/>
      <c r="F22" s="67"/>
      <c r="G22" s="37"/>
    </row>
    <row r="23" spans="2:7" x14ac:dyDescent="0.2">
      <c r="B23" s="17"/>
      <c r="C23" s="19" t="s">
        <v>118</v>
      </c>
      <c r="D23" s="89"/>
      <c r="E23" s="116"/>
      <c r="F23" s="67"/>
      <c r="G23" s="37"/>
    </row>
    <row r="24" spans="2:7" x14ac:dyDescent="0.2">
      <c r="B24" s="17"/>
      <c r="C24" s="19" t="s">
        <v>119</v>
      </c>
      <c r="D24" s="89"/>
      <c r="E24" s="116"/>
      <c r="F24" s="67"/>
      <c r="G24" s="37"/>
    </row>
    <row r="25" spans="2:7" x14ac:dyDescent="0.2">
      <c r="B25" s="17"/>
      <c r="C25" s="19" t="s">
        <v>120</v>
      </c>
      <c r="D25" s="89"/>
      <c r="E25" s="116"/>
      <c r="F25" s="67"/>
      <c r="G25" s="37"/>
    </row>
    <row r="26" spans="2:7" x14ac:dyDescent="0.2">
      <c r="B26" s="17"/>
      <c r="C26" s="19" t="s">
        <v>121</v>
      </c>
      <c r="D26" s="89"/>
      <c r="E26" s="116"/>
      <c r="F26" s="67"/>
      <c r="G26" s="37"/>
    </row>
    <row r="27" spans="2:7" x14ac:dyDescent="0.2">
      <c r="B27" s="17"/>
      <c r="C27" s="19"/>
      <c r="D27" s="89"/>
      <c r="E27" s="116"/>
      <c r="F27" s="67"/>
      <c r="G27" s="37"/>
    </row>
    <row r="28" spans="2:7" ht="15.75" x14ac:dyDescent="0.25">
      <c r="B28" s="17"/>
      <c r="C28" s="19" t="s">
        <v>166</v>
      </c>
      <c r="D28" s="372">
        <f>D16*D10</f>
        <v>-72756.527652859557</v>
      </c>
      <c r="E28" s="116"/>
      <c r="F28" s="67"/>
      <c r="G28" s="37"/>
    </row>
    <row r="29" spans="2:7" ht="15.75" thickBot="1" x14ac:dyDescent="0.25">
      <c r="B29" s="25"/>
      <c r="C29" s="59"/>
      <c r="D29" s="81"/>
      <c r="E29" s="82"/>
      <c r="F29" s="85"/>
      <c r="G29" s="27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2111">
    <pageSetUpPr fitToPage="1"/>
  </sheetPr>
  <dimension ref="B1:BN165"/>
  <sheetViews>
    <sheetView zoomScaleNormal="100" workbookViewId="0"/>
  </sheetViews>
  <sheetFormatPr defaultRowHeight="15" x14ac:dyDescent="0.2"/>
  <cols>
    <col min="2" max="2" width="4.5703125" style="158" bestFit="1" customWidth="1"/>
    <col min="3" max="3" width="3.7109375" customWidth="1"/>
    <col min="4" max="5" width="3.7109375" style="112" customWidth="1"/>
    <col min="6" max="6" width="6.42578125" bestFit="1" customWidth="1"/>
    <col min="7" max="7" width="8.5703125" customWidth="1"/>
    <col min="8" max="8" width="12.85546875" style="2" bestFit="1" customWidth="1"/>
    <col min="9" max="9" width="14.28515625" style="2" bestFit="1" customWidth="1"/>
    <col min="10" max="10" width="3.140625" style="2" customWidth="1"/>
    <col min="11" max="11" width="15.28515625" style="2" customWidth="1"/>
    <col min="12" max="12" width="3.140625" style="72" customWidth="1"/>
    <col min="13" max="15" width="3.7109375" customWidth="1"/>
    <col min="16" max="16" width="11.28515625" bestFit="1" customWidth="1"/>
    <col min="19" max="19" width="15.28515625" customWidth="1"/>
    <col min="20" max="20" width="3.7109375" customWidth="1"/>
    <col min="21" max="21" width="15.28515625" customWidth="1"/>
    <col min="24" max="24" width="10.28515625" bestFit="1" customWidth="1"/>
  </cols>
  <sheetData>
    <row r="1" spans="2:24" ht="18" x14ac:dyDescent="0.25">
      <c r="C1" s="412" t="s">
        <v>5</v>
      </c>
      <c r="D1" s="412"/>
      <c r="E1" s="412"/>
      <c r="F1" s="412"/>
    </row>
    <row r="2" spans="2:24" ht="15.75" x14ac:dyDescent="0.25">
      <c r="C2" s="408" t="s">
        <v>226</v>
      </c>
      <c r="D2" s="408"/>
      <c r="E2" s="408"/>
      <c r="F2" s="408"/>
      <c r="I2" s="271"/>
    </row>
    <row r="4" spans="2:24" x14ac:dyDescent="0.2">
      <c r="C4" s="3" t="s">
        <v>1</v>
      </c>
      <c r="D4" s="113"/>
      <c r="E4" s="113"/>
      <c r="F4" s="2"/>
      <c r="G4" s="2"/>
    </row>
    <row r="5" spans="2:24" ht="15.75" thickBot="1" x14ac:dyDescent="0.25">
      <c r="C5" s="30"/>
      <c r="D5" s="113"/>
      <c r="E5" s="113"/>
      <c r="F5" s="2"/>
      <c r="G5" s="2"/>
    </row>
    <row r="6" spans="2:24" x14ac:dyDescent="0.2">
      <c r="B6" s="159"/>
      <c r="C6" s="34"/>
      <c r="D6" s="193"/>
      <c r="E6" s="193"/>
      <c r="F6" s="194"/>
      <c r="G6" s="194"/>
      <c r="H6" s="34"/>
      <c r="I6" s="34"/>
      <c r="J6" s="34"/>
      <c r="K6" s="318"/>
      <c r="L6" s="366"/>
      <c r="M6" s="319"/>
      <c r="N6" s="319"/>
      <c r="O6" s="319"/>
      <c r="P6" s="319"/>
      <c r="Q6" s="319"/>
      <c r="R6" s="319"/>
      <c r="S6" s="319"/>
      <c r="T6" s="319"/>
      <c r="U6" s="319"/>
      <c r="V6" s="362"/>
    </row>
    <row r="7" spans="2:24" x14ac:dyDescent="0.2">
      <c r="B7" s="160"/>
      <c r="C7" s="5" t="s">
        <v>107</v>
      </c>
      <c r="D7" s="211"/>
      <c r="E7" s="211"/>
      <c r="F7" s="41">
        <v>0.35</v>
      </c>
      <c r="G7" s="202"/>
      <c r="H7" s="5"/>
      <c r="I7" s="5"/>
      <c r="J7" s="5"/>
      <c r="K7" s="315"/>
      <c r="L7" s="361"/>
      <c r="M7" s="321"/>
      <c r="N7" s="321"/>
      <c r="O7" s="321"/>
      <c r="P7" s="321"/>
      <c r="Q7" s="321"/>
      <c r="R7" s="321"/>
      <c r="S7" s="321"/>
      <c r="T7" s="321"/>
      <c r="U7" s="321"/>
      <c r="V7" s="363"/>
    </row>
    <row r="8" spans="2:24" x14ac:dyDescent="0.2">
      <c r="B8" s="410" t="s">
        <v>253</v>
      </c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363"/>
    </row>
    <row r="9" spans="2:24" x14ac:dyDescent="0.2">
      <c r="B9" s="410" t="s">
        <v>272</v>
      </c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363"/>
    </row>
    <row r="10" spans="2:24" ht="15.75" customHeight="1" x14ac:dyDescent="0.2">
      <c r="B10" s="160"/>
      <c r="C10" s="414" t="s">
        <v>65</v>
      </c>
      <c r="D10" s="414"/>
      <c r="E10" s="414"/>
      <c r="F10" s="414"/>
      <c r="G10" s="414"/>
      <c r="H10" s="414"/>
      <c r="I10" s="414"/>
      <c r="J10" s="414"/>
      <c r="K10" s="414"/>
      <c r="L10" s="361"/>
      <c r="M10" s="409" t="s">
        <v>66</v>
      </c>
      <c r="N10" s="409"/>
      <c r="O10" s="409"/>
      <c r="P10" s="409"/>
      <c r="Q10" s="409"/>
      <c r="R10" s="409"/>
      <c r="S10" s="409"/>
      <c r="T10" s="409"/>
      <c r="U10" s="409"/>
      <c r="V10" s="363"/>
    </row>
    <row r="11" spans="2:24" ht="15.75" x14ac:dyDescent="0.25">
      <c r="B11" s="160"/>
      <c r="C11" s="195"/>
      <c r="D11" s="196"/>
      <c r="E11" s="197"/>
      <c r="F11" s="120"/>
      <c r="G11" s="198"/>
      <c r="H11" s="199"/>
      <c r="I11" s="200">
        <v>2011</v>
      </c>
      <c r="J11" s="201"/>
      <c r="K11" s="340">
        <v>2012</v>
      </c>
      <c r="L11" s="367"/>
      <c r="M11" s="321"/>
      <c r="N11" s="321"/>
      <c r="O11" s="321"/>
      <c r="P11" s="321"/>
      <c r="Q11" s="321"/>
      <c r="R11" s="321"/>
      <c r="S11" s="341">
        <v>2011</v>
      </c>
      <c r="T11" s="342"/>
      <c r="U11" s="340">
        <v>2012</v>
      </c>
      <c r="V11" s="363"/>
    </row>
    <row r="12" spans="2:24" ht="15.75" x14ac:dyDescent="0.25">
      <c r="B12" s="160"/>
      <c r="C12" s="195" t="s">
        <v>2</v>
      </c>
      <c r="D12" s="196"/>
      <c r="E12" s="197"/>
      <c r="F12" s="120"/>
      <c r="G12" s="202"/>
      <c r="H12" s="199"/>
      <c r="I12" s="199"/>
      <c r="J12" s="199"/>
      <c r="K12" s="315"/>
      <c r="L12" s="367"/>
      <c r="M12" s="343" t="s">
        <v>3</v>
      </c>
      <c r="N12" s="344"/>
      <c r="O12" s="345"/>
      <c r="P12" s="346"/>
      <c r="Q12" s="347"/>
      <c r="R12" s="348"/>
      <c r="S12" s="349"/>
      <c r="T12" s="349"/>
      <c r="U12" s="350"/>
      <c r="V12" s="363"/>
    </row>
    <row r="13" spans="2:24" ht="15.75" x14ac:dyDescent="0.25">
      <c r="B13" s="160"/>
      <c r="C13" s="195"/>
      <c r="D13" s="196" t="s">
        <v>52</v>
      </c>
      <c r="E13" s="197"/>
      <c r="F13" s="120"/>
      <c r="G13" s="202"/>
      <c r="H13" s="199"/>
      <c r="I13" s="246">
        <v>24046</v>
      </c>
      <c r="J13" s="246"/>
      <c r="K13" s="351">
        <v>24255</v>
      </c>
      <c r="L13" s="368"/>
      <c r="M13" s="343" t="s">
        <v>252</v>
      </c>
      <c r="N13" s="344" t="s">
        <v>54</v>
      </c>
      <c r="O13" s="345"/>
      <c r="P13" s="346"/>
      <c r="Q13" s="347"/>
      <c r="R13" s="348"/>
      <c r="S13" s="351">
        <v>23184</v>
      </c>
      <c r="T13" s="351"/>
      <c r="U13" s="351">
        <v>27420</v>
      </c>
      <c r="V13" s="363"/>
      <c r="X13" s="379"/>
    </row>
    <row r="14" spans="2:24" ht="15.75" x14ac:dyDescent="0.25">
      <c r="B14" s="160"/>
      <c r="C14" s="195"/>
      <c r="D14" s="196" t="s">
        <v>17</v>
      </c>
      <c r="E14" s="197"/>
      <c r="F14" s="120"/>
      <c r="G14" s="202"/>
      <c r="H14" s="199"/>
      <c r="I14" s="263">
        <v>12448</v>
      </c>
      <c r="J14" s="263"/>
      <c r="K14" s="352">
        <v>15235</v>
      </c>
      <c r="L14" s="368"/>
      <c r="M14" s="343"/>
      <c r="N14" s="344" t="s">
        <v>55</v>
      </c>
      <c r="O14" s="345"/>
      <c r="P14" s="346"/>
      <c r="Q14" s="347"/>
      <c r="R14" s="348"/>
      <c r="S14" s="353">
        <v>12000</v>
      </c>
      <c r="T14" s="353"/>
      <c r="U14" s="352">
        <v>10800</v>
      </c>
      <c r="V14" s="363"/>
      <c r="X14" s="379"/>
    </row>
    <row r="15" spans="2:24" ht="15.75" x14ac:dyDescent="0.25">
      <c r="B15" s="160"/>
      <c r="C15" s="195"/>
      <c r="D15" s="196" t="s">
        <v>7</v>
      </c>
      <c r="E15" s="197"/>
      <c r="F15" s="120"/>
      <c r="G15" s="202"/>
      <c r="H15" s="199"/>
      <c r="I15" s="265">
        <v>25392</v>
      </c>
      <c r="J15" s="263"/>
      <c r="K15" s="317">
        <v>27155</v>
      </c>
      <c r="L15" s="368"/>
      <c r="M15" s="343"/>
      <c r="N15" s="344" t="s">
        <v>122</v>
      </c>
      <c r="O15" s="345"/>
      <c r="P15" s="346"/>
      <c r="Q15" s="347"/>
      <c r="R15" s="348"/>
      <c r="S15" s="354">
        <v>11571</v>
      </c>
      <c r="T15" s="354"/>
      <c r="U15" s="317">
        <v>15553</v>
      </c>
      <c r="V15" s="363"/>
      <c r="X15" s="379"/>
    </row>
    <row r="16" spans="2:24" ht="15.75" x14ac:dyDescent="0.25">
      <c r="B16" s="160"/>
      <c r="C16" s="195"/>
      <c r="D16" s="196"/>
      <c r="E16" s="197" t="s">
        <v>59</v>
      </c>
      <c r="F16" s="120"/>
      <c r="G16" s="202"/>
      <c r="H16" s="199"/>
      <c r="I16" s="253">
        <f>I13+I14+I15</f>
        <v>61886</v>
      </c>
      <c r="J16" s="246"/>
      <c r="K16" s="355">
        <f>K13+K14+K15</f>
        <v>66645</v>
      </c>
      <c r="L16" s="368"/>
      <c r="M16" s="343"/>
      <c r="N16" s="344"/>
      <c r="O16" s="345" t="s">
        <v>59</v>
      </c>
      <c r="P16" s="346"/>
      <c r="Q16" s="347"/>
      <c r="R16" s="348"/>
      <c r="S16" s="355">
        <f>S13+S14+S15</f>
        <v>46755</v>
      </c>
      <c r="T16" s="355"/>
      <c r="U16" s="355">
        <f>U13+U14+U15</f>
        <v>53773</v>
      </c>
      <c r="V16" s="363"/>
      <c r="X16" s="379"/>
    </row>
    <row r="17" spans="2:24" ht="15.75" x14ac:dyDescent="0.25">
      <c r="B17" s="160"/>
      <c r="C17" s="195"/>
      <c r="D17" s="196"/>
      <c r="E17" s="197"/>
      <c r="F17" s="120"/>
      <c r="G17" s="202"/>
      <c r="H17" s="199"/>
      <c r="I17" s="253"/>
      <c r="J17" s="246"/>
      <c r="K17" s="355"/>
      <c r="L17" s="368"/>
      <c r="M17" s="343" t="s">
        <v>56</v>
      </c>
      <c r="N17" s="344"/>
      <c r="O17" s="345"/>
      <c r="P17" s="346"/>
      <c r="Q17" s="347"/>
      <c r="R17" s="348"/>
      <c r="S17" s="354">
        <v>80000</v>
      </c>
      <c r="T17" s="353"/>
      <c r="U17" s="317">
        <v>95000</v>
      </c>
      <c r="V17" s="363"/>
    </row>
    <row r="18" spans="2:24" ht="15.75" x14ac:dyDescent="0.25">
      <c r="B18" s="160"/>
      <c r="C18" s="195"/>
      <c r="D18" s="196"/>
      <c r="E18" s="197"/>
      <c r="F18" s="120"/>
      <c r="G18" s="202"/>
      <c r="H18" s="199"/>
      <c r="I18" s="253"/>
      <c r="J18" s="246"/>
      <c r="K18" s="355"/>
      <c r="L18" s="368"/>
      <c r="M18" s="343" t="s">
        <v>61</v>
      </c>
      <c r="N18" s="344"/>
      <c r="O18" s="345"/>
      <c r="P18" s="346"/>
      <c r="Q18" s="347"/>
      <c r="R18" s="348"/>
      <c r="S18" s="351"/>
      <c r="T18" s="351"/>
      <c r="U18" s="350"/>
      <c r="V18" s="363"/>
    </row>
    <row r="19" spans="2:24" ht="15.75" x14ac:dyDescent="0.25">
      <c r="B19" s="160"/>
      <c r="C19" s="195"/>
      <c r="D19" s="196"/>
      <c r="E19" s="197"/>
      <c r="F19" s="120"/>
      <c r="G19" s="202"/>
      <c r="H19" s="199"/>
      <c r="I19" s="253"/>
      <c r="J19" s="246"/>
      <c r="K19" s="355"/>
      <c r="L19" s="368"/>
      <c r="M19" s="343"/>
      <c r="N19" s="344" t="s">
        <v>62</v>
      </c>
      <c r="O19" s="345"/>
      <c r="P19" s="346"/>
      <c r="Q19" s="347"/>
      <c r="R19" s="348"/>
      <c r="S19" s="351">
        <v>40000</v>
      </c>
      <c r="T19" s="351"/>
      <c r="U19" s="351">
        <v>40000</v>
      </c>
      <c r="V19" s="363"/>
    </row>
    <row r="20" spans="2:24" ht="15.75" x14ac:dyDescent="0.25">
      <c r="B20" s="160"/>
      <c r="C20" s="195" t="s">
        <v>60</v>
      </c>
      <c r="D20" s="196"/>
      <c r="E20" s="197"/>
      <c r="F20" s="120"/>
      <c r="G20" s="202"/>
      <c r="H20" s="199"/>
      <c r="I20" s="267"/>
      <c r="J20" s="267"/>
      <c r="K20" s="356"/>
      <c r="L20" s="369"/>
      <c r="M20" s="343"/>
      <c r="N20" s="344" t="s">
        <v>63</v>
      </c>
      <c r="O20" s="345"/>
      <c r="P20" s="346"/>
      <c r="Q20" s="347"/>
      <c r="R20" s="348"/>
      <c r="S20" s="354">
        <v>219826</v>
      </c>
      <c r="T20" s="353"/>
      <c r="U20" s="357">
        <f>S20+I39</f>
        <v>243606.1</v>
      </c>
      <c r="V20" s="363"/>
    </row>
    <row r="21" spans="2:24" ht="15.75" x14ac:dyDescent="0.25">
      <c r="B21" s="160"/>
      <c r="C21" s="195"/>
      <c r="D21" s="196" t="s">
        <v>53</v>
      </c>
      <c r="E21" s="197"/>
      <c r="F21" s="120"/>
      <c r="G21" s="202"/>
      <c r="H21" s="199"/>
      <c r="I21" s="265">
        <v>324695</v>
      </c>
      <c r="J21" s="263"/>
      <c r="K21" s="354">
        <v>365734</v>
      </c>
      <c r="L21" s="369"/>
      <c r="M21" s="343"/>
      <c r="N21" s="344"/>
      <c r="O21" s="345" t="s">
        <v>59</v>
      </c>
      <c r="P21" s="346"/>
      <c r="Q21" s="347"/>
      <c r="R21" s="348"/>
      <c r="S21" s="358">
        <f>S19+S20</f>
        <v>259826</v>
      </c>
      <c r="T21" s="355"/>
      <c r="U21" s="358">
        <f>U19+U20</f>
        <v>283606.09999999998</v>
      </c>
      <c r="V21" s="363"/>
      <c r="X21" s="380"/>
    </row>
    <row r="22" spans="2:24" ht="16.5" thickBot="1" x14ac:dyDescent="0.3">
      <c r="B22" s="160"/>
      <c r="C22" s="195" t="s">
        <v>11</v>
      </c>
      <c r="D22" s="196"/>
      <c r="E22" s="197"/>
      <c r="F22" s="120"/>
      <c r="G22" s="202"/>
      <c r="H22" s="199"/>
      <c r="I22" s="295">
        <f>I16+I21</f>
        <v>386581</v>
      </c>
      <c r="J22" s="253"/>
      <c r="K22" s="359">
        <f>K16+K21</f>
        <v>432379</v>
      </c>
      <c r="L22" s="369"/>
      <c r="M22" s="343" t="s">
        <v>64</v>
      </c>
      <c r="N22" s="344"/>
      <c r="O22" s="345"/>
      <c r="P22" s="346"/>
      <c r="Q22" s="347"/>
      <c r="R22" s="348"/>
      <c r="S22" s="359">
        <f>S21+S17+S16</f>
        <v>386581</v>
      </c>
      <c r="T22" s="355"/>
      <c r="U22" s="359">
        <f>U21+U17+U16</f>
        <v>432379.1</v>
      </c>
      <c r="V22" s="363"/>
    </row>
    <row r="23" spans="2:24" ht="16.5" thickTop="1" thickBot="1" x14ac:dyDescent="0.25">
      <c r="B23" s="161"/>
      <c r="C23" s="11"/>
      <c r="D23" s="203"/>
      <c r="E23" s="204"/>
      <c r="F23" s="115"/>
      <c r="G23" s="205"/>
      <c r="H23" s="206"/>
      <c r="I23" s="206"/>
      <c r="J23" s="206"/>
      <c r="K23" s="360"/>
      <c r="L23" s="364"/>
      <c r="M23" s="325"/>
      <c r="N23" s="325"/>
      <c r="O23" s="325"/>
      <c r="P23" s="325"/>
      <c r="Q23" s="325"/>
      <c r="R23" s="325"/>
      <c r="S23" s="325"/>
      <c r="T23" s="325"/>
      <c r="U23" s="325"/>
      <c r="V23" s="365"/>
    </row>
    <row r="24" spans="2:24" ht="15.75" thickBot="1" x14ac:dyDescent="0.25">
      <c r="L24" s="153"/>
    </row>
    <row r="25" spans="2:24" x14ac:dyDescent="0.2">
      <c r="B25" s="207"/>
      <c r="C25" s="34"/>
      <c r="D25" s="114"/>
      <c r="E25" s="114"/>
      <c r="F25" s="34"/>
      <c r="G25" s="34"/>
      <c r="H25" s="34"/>
      <c r="I25" s="34"/>
      <c r="J25" s="6"/>
      <c r="K25" s="42"/>
      <c r="L25" s="153"/>
    </row>
    <row r="26" spans="2:24" x14ac:dyDescent="0.2">
      <c r="B26" s="210"/>
      <c r="C26" s="411" t="s">
        <v>253</v>
      </c>
      <c r="D26" s="411"/>
      <c r="E26" s="411"/>
      <c r="F26" s="411"/>
      <c r="G26" s="411"/>
      <c r="H26" s="411"/>
      <c r="I26" s="411"/>
      <c r="J26" s="35"/>
      <c r="K26" s="42"/>
      <c r="L26" s="153"/>
      <c r="U26" s="384"/>
    </row>
    <row r="27" spans="2:24" x14ac:dyDescent="0.2">
      <c r="B27" s="210"/>
      <c r="C27" s="411" t="s">
        <v>273</v>
      </c>
      <c r="D27" s="411"/>
      <c r="E27" s="411"/>
      <c r="F27" s="411"/>
      <c r="G27" s="411"/>
      <c r="H27" s="411"/>
      <c r="I27" s="411"/>
      <c r="J27" s="35"/>
      <c r="K27" s="42"/>
      <c r="L27" s="153"/>
    </row>
    <row r="28" spans="2:24" x14ac:dyDescent="0.2">
      <c r="B28" s="210"/>
      <c r="C28" s="5"/>
      <c r="D28" s="120"/>
      <c r="E28" s="120"/>
      <c r="F28" s="5"/>
      <c r="G28" s="5"/>
      <c r="H28" s="208"/>
      <c r="I28" s="208"/>
      <c r="J28" s="35"/>
      <c r="K28" s="42"/>
      <c r="L28" s="153"/>
    </row>
    <row r="29" spans="2:24" x14ac:dyDescent="0.2">
      <c r="B29" s="210"/>
      <c r="C29" s="5" t="s">
        <v>10</v>
      </c>
      <c r="D29" s="120"/>
      <c r="E29" s="120"/>
      <c r="F29" s="5"/>
      <c r="G29" s="5"/>
      <c r="H29" s="192"/>
      <c r="I29" s="270">
        <v>366996</v>
      </c>
      <c r="J29" s="35"/>
      <c r="K29" s="42"/>
      <c r="L29" s="153"/>
      <c r="P29" s="379"/>
    </row>
    <row r="30" spans="2:24" x14ac:dyDescent="0.2">
      <c r="B30" s="210"/>
      <c r="C30" s="5" t="s">
        <v>22</v>
      </c>
      <c r="D30" s="120"/>
      <c r="E30" s="120"/>
      <c r="F30" s="5"/>
      <c r="G30" s="5"/>
      <c r="H30" s="192"/>
      <c r="I30" s="268">
        <v>253122</v>
      </c>
      <c r="J30" s="35"/>
      <c r="K30" s="42"/>
      <c r="L30" s="153"/>
      <c r="P30" s="379"/>
    </row>
    <row r="31" spans="2:24" x14ac:dyDescent="0.2">
      <c r="B31" s="210"/>
      <c r="C31" s="5" t="s">
        <v>123</v>
      </c>
      <c r="D31" s="120"/>
      <c r="E31" s="120"/>
      <c r="F31" s="5"/>
      <c r="G31" s="5"/>
      <c r="H31" s="192"/>
      <c r="I31" s="269">
        <v>32220</v>
      </c>
      <c r="J31" s="35"/>
      <c r="K31" s="42"/>
      <c r="L31" s="153"/>
      <c r="P31" s="379"/>
    </row>
    <row r="32" spans="2:24" x14ac:dyDescent="0.2">
      <c r="B32" s="210"/>
      <c r="C32" s="5" t="s">
        <v>124</v>
      </c>
      <c r="D32" s="120"/>
      <c r="E32" s="120"/>
      <c r="F32" s="5"/>
      <c r="G32" s="5"/>
      <c r="H32" s="192"/>
      <c r="I32" s="304">
        <f>I29-I30-I31</f>
        <v>81654</v>
      </c>
      <c r="J32" s="35"/>
      <c r="K32" s="42"/>
      <c r="L32" s="153"/>
      <c r="P32" s="379"/>
    </row>
    <row r="33" spans="2:16" x14ac:dyDescent="0.2">
      <c r="B33" s="210"/>
      <c r="C33" s="5" t="s">
        <v>125</v>
      </c>
      <c r="D33" s="120"/>
      <c r="E33" s="120"/>
      <c r="F33" s="5"/>
      <c r="G33" s="5"/>
      <c r="H33" s="192"/>
      <c r="I33" s="269">
        <v>14300</v>
      </c>
      <c r="J33" s="35"/>
      <c r="K33" s="42"/>
      <c r="L33" s="153"/>
      <c r="P33" s="379"/>
    </row>
    <row r="34" spans="2:16" x14ac:dyDescent="0.2">
      <c r="B34" s="210"/>
      <c r="C34" s="5" t="s">
        <v>126</v>
      </c>
      <c r="D34" s="120"/>
      <c r="E34" s="120"/>
      <c r="F34" s="5"/>
      <c r="G34" s="5"/>
      <c r="H34" s="192"/>
      <c r="I34" s="304">
        <f>I32-I33</f>
        <v>67354</v>
      </c>
      <c r="J34" s="35"/>
      <c r="K34" s="42"/>
      <c r="L34" s="153"/>
      <c r="P34" s="379"/>
    </row>
    <row r="35" spans="2:16" x14ac:dyDescent="0.2">
      <c r="B35" s="210"/>
      <c r="C35" s="5" t="str">
        <f>"Taxes (" &amp; F7*100 &amp; "%)"</f>
        <v>Taxes (35%)</v>
      </c>
      <c r="D35" s="120"/>
      <c r="E35" s="120"/>
      <c r="F35" s="5"/>
      <c r="G35" s="5"/>
      <c r="H35" s="192"/>
      <c r="I35" s="305">
        <f>I34*F7</f>
        <v>23573.899999999998</v>
      </c>
      <c r="J35" s="35"/>
      <c r="K35" s="42"/>
      <c r="L35" s="153"/>
      <c r="P35" s="379"/>
    </row>
    <row r="36" spans="2:16" ht="15.75" thickBot="1" x14ac:dyDescent="0.25">
      <c r="B36" s="210"/>
      <c r="C36" s="5" t="s">
        <v>14</v>
      </c>
      <c r="D36" s="120"/>
      <c r="E36" s="120"/>
      <c r="F36" s="5"/>
      <c r="G36" s="5"/>
      <c r="H36" s="192"/>
      <c r="I36" s="306">
        <f>I34-I35</f>
        <v>43780.100000000006</v>
      </c>
      <c r="J36" s="35"/>
      <c r="K36" s="42"/>
      <c r="L36" s="153"/>
      <c r="P36" s="379"/>
    </row>
    <row r="37" spans="2:16" ht="15.75" thickTop="1" x14ac:dyDescent="0.2">
      <c r="B37" s="210"/>
      <c r="C37" s="5"/>
      <c r="D37" s="120"/>
      <c r="E37" s="120"/>
      <c r="F37" s="5"/>
      <c r="G37" s="5"/>
      <c r="H37" s="192"/>
      <c r="I37" s="248"/>
      <c r="J37" s="35"/>
      <c r="K37" s="42"/>
      <c r="L37" s="153"/>
      <c r="P37" s="379"/>
    </row>
    <row r="38" spans="2:16" x14ac:dyDescent="0.2">
      <c r="B38" s="210"/>
      <c r="C38" s="5" t="s">
        <v>127</v>
      </c>
      <c r="D38" s="120"/>
      <c r="E38" s="120"/>
      <c r="F38" s="5"/>
      <c r="G38" s="5"/>
      <c r="H38" s="192"/>
      <c r="I38" s="270">
        <v>20000</v>
      </c>
      <c r="J38" s="35"/>
      <c r="K38" s="42"/>
      <c r="P38" s="379"/>
    </row>
    <row r="39" spans="2:16" x14ac:dyDescent="0.2">
      <c r="B39" s="210"/>
      <c r="C39" s="5" t="s">
        <v>58</v>
      </c>
      <c r="D39" s="120"/>
      <c r="E39" s="120"/>
      <c r="F39" s="5"/>
      <c r="G39" s="5"/>
      <c r="H39" s="192"/>
      <c r="I39" s="307">
        <f>I36-I38</f>
        <v>23780.100000000006</v>
      </c>
      <c r="J39" s="35"/>
      <c r="K39" s="42"/>
    </row>
    <row r="40" spans="2:16" ht="15.75" thickBot="1" x14ac:dyDescent="0.25">
      <c r="B40" s="209"/>
      <c r="C40" s="11"/>
      <c r="D40" s="115"/>
      <c r="E40" s="115"/>
      <c r="F40" s="11"/>
      <c r="G40" s="11"/>
      <c r="H40" s="11"/>
      <c r="I40" s="11"/>
      <c r="J40" s="12"/>
      <c r="K40" s="42"/>
    </row>
    <row r="42" spans="2:16" x14ac:dyDescent="0.2">
      <c r="C42" s="3" t="s">
        <v>4</v>
      </c>
    </row>
    <row r="43" spans="2:16" ht="15.75" thickBot="1" x14ac:dyDescent="0.25"/>
    <row r="44" spans="2:16" x14ac:dyDescent="0.2">
      <c r="B44" s="165"/>
      <c r="C44" s="15"/>
      <c r="D44" s="154"/>
      <c r="E44" s="154"/>
      <c r="F44" s="15"/>
      <c r="G44" s="15"/>
      <c r="H44" s="15"/>
      <c r="I44" s="15"/>
      <c r="J44" s="16"/>
    </row>
    <row r="45" spans="2:16" x14ac:dyDescent="0.2">
      <c r="B45" s="166" t="s">
        <v>202</v>
      </c>
      <c r="C45" s="212" t="s">
        <v>128</v>
      </c>
      <c r="D45" s="23"/>
      <c r="E45" s="23"/>
      <c r="F45" s="14"/>
      <c r="G45" s="14"/>
      <c r="H45" s="14"/>
      <c r="I45" s="14"/>
      <c r="J45" s="18"/>
    </row>
    <row r="46" spans="2:16" x14ac:dyDescent="0.2">
      <c r="B46" s="166"/>
      <c r="C46" s="14"/>
      <c r="D46" s="23"/>
      <c r="E46" s="23"/>
      <c r="F46" s="14"/>
      <c r="G46" s="14"/>
      <c r="H46" s="14"/>
      <c r="I46" s="14"/>
      <c r="J46" s="18"/>
    </row>
    <row r="47" spans="2:16" ht="15.75" x14ac:dyDescent="0.25">
      <c r="B47" s="166"/>
      <c r="C47" s="14" t="s">
        <v>266</v>
      </c>
      <c r="D47" s="23"/>
      <c r="E47" s="23"/>
      <c r="F47" s="14"/>
      <c r="G47" s="14"/>
      <c r="H47" s="14"/>
      <c r="I47" s="187">
        <f>I16/S16</f>
        <v>1.3236231419099562</v>
      </c>
      <c r="J47" s="18"/>
    </row>
    <row r="48" spans="2:16" ht="15.75" x14ac:dyDescent="0.25">
      <c r="B48" s="166"/>
      <c r="C48" s="14" t="s">
        <v>274</v>
      </c>
      <c r="D48" s="23"/>
      <c r="E48" s="23"/>
      <c r="F48" s="14"/>
      <c r="G48" s="14"/>
      <c r="H48" s="14"/>
      <c r="I48" s="187">
        <f>K16/U16</f>
        <v>1.2393766388336154</v>
      </c>
      <c r="J48" s="18"/>
    </row>
    <row r="49" spans="2:10" ht="15.75" x14ac:dyDescent="0.25">
      <c r="B49" s="166"/>
      <c r="C49" s="14"/>
      <c r="D49" s="23"/>
      <c r="E49" s="23"/>
      <c r="F49" s="14"/>
      <c r="G49" s="14"/>
      <c r="H49" s="14"/>
      <c r="I49" s="186"/>
      <c r="J49" s="18"/>
    </row>
    <row r="50" spans="2:10" ht="15.75" x14ac:dyDescent="0.25">
      <c r="B50" s="166"/>
      <c r="C50" s="14" t="s">
        <v>267</v>
      </c>
      <c r="D50" s="23"/>
      <c r="E50" s="23"/>
      <c r="F50" s="14"/>
      <c r="G50" s="14"/>
      <c r="H50" s="14"/>
      <c r="I50" s="187">
        <f>(I16-I15)/S16</f>
        <v>0.78053684097957443</v>
      </c>
      <c r="J50" s="18"/>
    </row>
    <row r="51" spans="2:10" ht="15.75" x14ac:dyDescent="0.25">
      <c r="B51" s="166"/>
      <c r="C51" s="14" t="s">
        <v>275</v>
      </c>
      <c r="D51" s="23"/>
      <c r="E51" s="23"/>
      <c r="F51" s="14"/>
      <c r="G51" s="14"/>
      <c r="H51" s="14"/>
      <c r="I51" s="187">
        <f>(K16-K15)/U16</f>
        <v>0.73438342662674572</v>
      </c>
      <c r="J51" s="18"/>
    </row>
    <row r="52" spans="2:10" ht="15.75" x14ac:dyDescent="0.25">
      <c r="B52" s="166"/>
      <c r="C52" s="14"/>
      <c r="D52" s="23"/>
      <c r="E52" s="23"/>
      <c r="F52" s="14"/>
      <c r="G52" s="14"/>
      <c r="H52" s="14"/>
      <c r="I52" s="186"/>
      <c r="J52" s="18"/>
    </row>
    <row r="53" spans="2:10" ht="15.75" x14ac:dyDescent="0.25">
      <c r="B53" s="166"/>
      <c r="C53" s="14" t="s">
        <v>268</v>
      </c>
      <c r="D53" s="23"/>
      <c r="E53" s="23"/>
      <c r="F53" s="14"/>
      <c r="G53" s="14"/>
      <c r="H53" s="14"/>
      <c r="I53" s="187">
        <f>I13/S16</f>
        <v>0.51429793604962037</v>
      </c>
      <c r="J53" s="18"/>
    </row>
    <row r="54" spans="2:10" ht="15.75" x14ac:dyDescent="0.25">
      <c r="B54" s="166"/>
      <c r="C54" s="14" t="s">
        <v>276</v>
      </c>
      <c r="D54" s="23"/>
      <c r="E54" s="23"/>
      <c r="F54" s="14"/>
      <c r="G54" s="14"/>
      <c r="H54" s="14"/>
      <c r="I54" s="187">
        <f>K13/U16</f>
        <v>0.45106280103397617</v>
      </c>
      <c r="J54" s="18"/>
    </row>
    <row r="55" spans="2:10" ht="15.75" x14ac:dyDescent="0.25">
      <c r="B55" s="166"/>
      <c r="C55" s="14"/>
      <c r="D55" s="23"/>
      <c r="E55" s="23"/>
      <c r="F55" s="14"/>
      <c r="G55" s="14"/>
      <c r="H55" s="14"/>
      <c r="I55" s="186"/>
      <c r="J55" s="18"/>
    </row>
    <row r="56" spans="2:10" ht="15.75" x14ac:dyDescent="0.25">
      <c r="B56" s="166"/>
      <c r="C56" s="212" t="s">
        <v>129</v>
      </c>
      <c r="D56" s="23"/>
      <c r="E56" s="23"/>
      <c r="F56" s="14"/>
      <c r="G56" s="14"/>
      <c r="H56" s="14"/>
      <c r="I56" s="186"/>
      <c r="J56" s="18"/>
    </row>
    <row r="57" spans="2:10" ht="15.75" x14ac:dyDescent="0.25">
      <c r="B57" s="166"/>
      <c r="C57" s="14"/>
      <c r="D57" s="23"/>
      <c r="E57" s="23"/>
      <c r="F57" s="14"/>
      <c r="G57" s="14"/>
      <c r="H57" s="14"/>
      <c r="I57" s="186"/>
      <c r="J57" s="18"/>
    </row>
    <row r="58" spans="2:10" ht="15.75" x14ac:dyDescent="0.25">
      <c r="B58" s="166"/>
      <c r="C58" s="14" t="s">
        <v>35</v>
      </c>
      <c r="D58" s="23"/>
      <c r="E58" s="23"/>
      <c r="F58" s="14"/>
      <c r="G58" s="14"/>
      <c r="H58" s="14"/>
      <c r="I58" s="187">
        <f>I29/K22</f>
        <v>0.84878312776522447</v>
      </c>
      <c r="J58" s="18"/>
    </row>
    <row r="59" spans="2:10" ht="15.75" x14ac:dyDescent="0.25">
      <c r="B59" s="166"/>
      <c r="C59" s="14" t="s">
        <v>23</v>
      </c>
      <c r="D59" s="23"/>
      <c r="E59" s="23"/>
      <c r="F59" s="14"/>
      <c r="G59" s="14"/>
      <c r="H59" s="14"/>
      <c r="I59" s="187">
        <f>I30/K15</f>
        <v>9.3213772785858957</v>
      </c>
      <c r="J59" s="18"/>
    </row>
    <row r="60" spans="2:10" ht="15.75" x14ac:dyDescent="0.25">
      <c r="B60" s="166"/>
      <c r="C60" s="14" t="s">
        <v>19</v>
      </c>
      <c r="D60" s="23"/>
      <c r="E60" s="23"/>
      <c r="F60" s="14"/>
      <c r="G60" s="14"/>
      <c r="H60" s="14"/>
      <c r="I60" s="187">
        <f>I29/K14</f>
        <v>24.089005579258288</v>
      </c>
      <c r="J60" s="18"/>
    </row>
    <row r="61" spans="2:10" ht="15.75" x14ac:dyDescent="0.25">
      <c r="B61" s="166"/>
      <c r="C61" s="14"/>
      <c r="D61" s="23"/>
      <c r="E61" s="23"/>
      <c r="F61" s="14"/>
      <c r="G61" s="14"/>
      <c r="H61" s="14"/>
      <c r="I61" s="216"/>
      <c r="J61" s="18"/>
    </row>
    <row r="62" spans="2:10" ht="15.75" x14ac:dyDescent="0.25">
      <c r="B62" s="166"/>
      <c r="C62" s="212" t="s">
        <v>130</v>
      </c>
      <c r="D62" s="23"/>
      <c r="E62" s="23"/>
      <c r="F62" s="14"/>
      <c r="G62" s="14"/>
      <c r="H62" s="14"/>
      <c r="I62" s="216"/>
      <c r="J62" s="18"/>
    </row>
    <row r="63" spans="2:10" ht="15.75" x14ac:dyDescent="0.25">
      <c r="B63" s="166"/>
      <c r="C63" s="14"/>
      <c r="D63" s="23"/>
      <c r="E63" s="23"/>
      <c r="F63" s="14"/>
      <c r="G63" s="14"/>
      <c r="H63" s="14"/>
      <c r="I63" s="216"/>
      <c r="J63" s="18"/>
    </row>
    <row r="64" spans="2:10" ht="15.75" x14ac:dyDescent="0.25">
      <c r="B64" s="166"/>
      <c r="C64" s="14" t="s">
        <v>269</v>
      </c>
      <c r="D64" s="23"/>
      <c r="E64" s="23"/>
      <c r="F64" s="14"/>
      <c r="G64" s="14"/>
      <c r="H64" s="14"/>
      <c r="I64" s="40">
        <f>(S16+S17)/S22</f>
        <v>0.32788729916886761</v>
      </c>
      <c r="J64" s="18"/>
    </row>
    <row r="65" spans="2:10" ht="15.75" x14ac:dyDescent="0.25">
      <c r="B65" s="166"/>
      <c r="C65" s="14" t="s">
        <v>277</v>
      </c>
      <c r="D65" s="23"/>
      <c r="E65" s="23"/>
      <c r="F65" s="14"/>
      <c r="G65" s="14"/>
      <c r="H65" s="14"/>
      <c r="I65" s="40">
        <f>(U17+U16)/U22</f>
        <v>0.34407999831629238</v>
      </c>
      <c r="J65" s="18"/>
    </row>
    <row r="66" spans="2:10" ht="15.75" x14ac:dyDescent="0.25">
      <c r="B66" s="166"/>
      <c r="C66" s="14"/>
      <c r="D66" s="23"/>
      <c r="E66" s="23"/>
      <c r="F66" s="14"/>
      <c r="G66" s="14"/>
      <c r="H66" s="14"/>
      <c r="I66" s="216"/>
      <c r="J66" s="18"/>
    </row>
    <row r="67" spans="2:10" ht="15.75" x14ac:dyDescent="0.25">
      <c r="B67" s="166"/>
      <c r="C67" s="14" t="s">
        <v>270</v>
      </c>
      <c r="D67" s="23"/>
      <c r="E67" s="23"/>
      <c r="F67" s="14"/>
      <c r="G67" s="14"/>
      <c r="H67" s="14"/>
      <c r="I67" s="40">
        <f>(S16+S17)/S21</f>
        <v>0.48784571213042577</v>
      </c>
      <c r="J67" s="18"/>
    </row>
    <row r="68" spans="2:10" ht="15.75" x14ac:dyDescent="0.25">
      <c r="B68" s="166"/>
      <c r="C68" s="14" t="s">
        <v>278</v>
      </c>
      <c r="D68" s="23"/>
      <c r="E68" s="23"/>
      <c r="F68" s="14"/>
      <c r="G68" s="14"/>
      <c r="H68" s="14"/>
      <c r="I68" s="40">
        <f>(U16+U17)/U21</f>
        <v>0.52457616391184825</v>
      </c>
      <c r="J68" s="18"/>
    </row>
    <row r="69" spans="2:10" ht="15.75" x14ac:dyDescent="0.25">
      <c r="B69" s="166"/>
      <c r="C69" s="14"/>
      <c r="D69" s="23"/>
      <c r="E69" s="23"/>
      <c r="F69" s="14"/>
      <c r="G69" s="14"/>
      <c r="H69" s="14"/>
      <c r="I69" s="216"/>
      <c r="J69" s="18"/>
    </row>
    <row r="70" spans="2:10" ht="15.75" x14ac:dyDescent="0.25">
      <c r="B70" s="166"/>
      <c r="C70" s="14" t="s">
        <v>271</v>
      </c>
      <c r="D70" s="23"/>
      <c r="E70" s="23"/>
      <c r="F70" s="14"/>
      <c r="G70" s="14"/>
      <c r="H70" s="14"/>
      <c r="I70" s="40">
        <f>1+I67</f>
        <v>1.4878457121304258</v>
      </c>
      <c r="J70" s="18"/>
    </row>
    <row r="71" spans="2:10" ht="15.75" x14ac:dyDescent="0.25">
      <c r="B71" s="166"/>
      <c r="C71" s="14" t="s">
        <v>279</v>
      </c>
      <c r="D71" s="23"/>
      <c r="E71" s="23"/>
      <c r="F71" s="14"/>
      <c r="G71" s="14"/>
      <c r="H71" s="14"/>
      <c r="I71" s="40">
        <f>1+I68</f>
        <v>1.5245761639118482</v>
      </c>
      <c r="J71" s="18"/>
    </row>
    <row r="72" spans="2:10" ht="15.75" x14ac:dyDescent="0.25">
      <c r="B72" s="166"/>
      <c r="C72" s="14"/>
      <c r="D72" s="23"/>
      <c r="E72" s="23"/>
      <c r="F72" s="14"/>
      <c r="G72" s="14"/>
      <c r="H72" s="14"/>
      <c r="I72" s="216"/>
      <c r="J72" s="18"/>
    </row>
    <row r="73" spans="2:10" ht="15.75" x14ac:dyDescent="0.25">
      <c r="B73" s="166"/>
      <c r="C73" s="14" t="s">
        <v>131</v>
      </c>
      <c r="D73" s="23"/>
      <c r="E73" s="23"/>
      <c r="F73" s="14"/>
      <c r="G73" s="14"/>
      <c r="H73" s="14"/>
      <c r="I73" s="187">
        <f>I32/I33</f>
        <v>5.7100699300699302</v>
      </c>
      <c r="J73" s="18"/>
    </row>
    <row r="74" spans="2:10" ht="15.75" x14ac:dyDescent="0.25">
      <c r="B74" s="166"/>
      <c r="C74" s="14" t="s">
        <v>132</v>
      </c>
      <c r="D74" s="23"/>
      <c r="E74" s="23"/>
      <c r="F74" s="14"/>
      <c r="G74" s="14"/>
      <c r="H74" s="14"/>
      <c r="I74" s="40">
        <f>(I32+I31)/I33</f>
        <v>7.9632167832167831</v>
      </c>
      <c r="J74" s="18"/>
    </row>
    <row r="75" spans="2:10" ht="15.75" x14ac:dyDescent="0.25">
      <c r="B75" s="166"/>
      <c r="C75" s="14"/>
      <c r="D75" s="23"/>
      <c r="E75" s="23"/>
      <c r="F75" s="14"/>
      <c r="G75" s="14"/>
      <c r="H75" s="14"/>
      <c r="I75" s="216"/>
      <c r="J75" s="18"/>
    </row>
    <row r="76" spans="2:10" ht="15.75" x14ac:dyDescent="0.25">
      <c r="B76" s="166"/>
      <c r="C76" s="212" t="s">
        <v>133</v>
      </c>
      <c r="D76" s="23"/>
      <c r="E76" s="23"/>
      <c r="F76" s="14"/>
      <c r="G76" s="14"/>
      <c r="H76" s="14"/>
      <c r="I76" s="216"/>
      <c r="J76" s="18"/>
    </row>
    <row r="77" spans="2:10" ht="15.75" x14ac:dyDescent="0.25">
      <c r="B77" s="166"/>
      <c r="C77" s="14"/>
      <c r="D77" s="23"/>
      <c r="E77" s="23"/>
      <c r="F77" s="14"/>
      <c r="G77" s="14"/>
      <c r="H77" s="14"/>
      <c r="I77" s="216"/>
      <c r="J77" s="18"/>
    </row>
    <row r="78" spans="2:10" ht="15.75" x14ac:dyDescent="0.25">
      <c r="B78" s="166"/>
      <c r="C78" s="14" t="s">
        <v>13</v>
      </c>
      <c r="D78" s="23"/>
      <c r="E78" s="23"/>
      <c r="F78" s="14"/>
      <c r="G78" s="14"/>
      <c r="H78" s="14"/>
      <c r="I78" s="48">
        <f>I36/I29</f>
        <v>0.11929312581063556</v>
      </c>
      <c r="J78" s="18"/>
    </row>
    <row r="79" spans="2:10" ht="15.75" x14ac:dyDescent="0.25">
      <c r="B79" s="166"/>
      <c r="C79" s="14" t="s">
        <v>50</v>
      </c>
      <c r="D79" s="23"/>
      <c r="E79" s="23"/>
      <c r="F79" s="14"/>
      <c r="G79" s="14"/>
      <c r="H79" s="14"/>
      <c r="I79" s="48">
        <f>I36/K22</f>
        <v>0.10125399244644168</v>
      </c>
      <c r="J79" s="18"/>
    </row>
    <row r="80" spans="2:10" ht="15.75" x14ac:dyDescent="0.25">
      <c r="B80" s="166"/>
      <c r="C80" s="14" t="s">
        <v>37</v>
      </c>
      <c r="D80" s="23"/>
      <c r="E80" s="23"/>
      <c r="F80" s="14"/>
      <c r="G80" s="14"/>
      <c r="H80" s="14"/>
      <c r="I80" s="48">
        <f>I36/U21</f>
        <v>0.15436938768242295</v>
      </c>
      <c r="J80" s="18"/>
    </row>
    <row r="81" spans="2:66" ht="15.75" thickBot="1" x14ac:dyDescent="0.25">
      <c r="B81" s="167"/>
      <c r="C81" s="59"/>
      <c r="D81" s="83"/>
      <c r="E81" s="83"/>
      <c r="F81" s="59"/>
      <c r="G81" s="59"/>
      <c r="H81" s="59"/>
      <c r="I81" s="59"/>
      <c r="J81" s="157"/>
    </row>
    <row r="82" spans="2:66" ht="15.75" thickBot="1" x14ac:dyDescent="0.25">
      <c r="B82" s="214"/>
      <c r="C82" s="42"/>
      <c r="D82" s="215"/>
      <c r="E82" s="215"/>
      <c r="F82" s="42"/>
      <c r="G82" s="42"/>
      <c r="H82" s="42"/>
      <c r="I82" s="42"/>
      <c r="J82" s="42"/>
    </row>
    <row r="83" spans="2:66" x14ac:dyDescent="0.2">
      <c r="B83" s="165"/>
      <c r="C83" s="15"/>
      <c r="D83" s="154"/>
      <c r="E83" s="154"/>
      <c r="F83" s="15"/>
      <c r="G83" s="15"/>
      <c r="H83" s="15"/>
      <c r="I83" s="15"/>
      <c r="J83" s="36"/>
      <c r="K83"/>
      <c r="L83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</row>
    <row r="84" spans="2:66" ht="15.75" x14ac:dyDescent="0.25">
      <c r="B84" s="300" t="s">
        <v>225</v>
      </c>
      <c r="C84" s="14" t="s">
        <v>165</v>
      </c>
      <c r="D84" s="23"/>
      <c r="E84" s="23"/>
      <c r="F84" s="14"/>
      <c r="G84" s="14"/>
      <c r="H84" s="48">
        <f>I78*I58*I71</f>
        <v>0.15436942338475532</v>
      </c>
      <c r="I84" s="14"/>
      <c r="J84" s="37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</row>
    <row r="85" spans="2:66" ht="15.75" thickBot="1" x14ac:dyDescent="0.25">
      <c r="B85" s="167"/>
      <c r="C85" s="59"/>
      <c r="D85" s="83"/>
      <c r="E85" s="83"/>
      <c r="F85" s="59"/>
      <c r="G85" s="59"/>
      <c r="H85" s="59"/>
      <c r="I85" s="59"/>
      <c r="J85" s="27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</row>
    <row r="86" spans="2:66" ht="15.75" thickBot="1" x14ac:dyDescent="0.25">
      <c r="B86" s="213"/>
      <c r="C86" s="2"/>
      <c r="D86" s="113"/>
      <c r="E86" s="113"/>
      <c r="F86" s="2"/>
      <c r="G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2:66" x14ac:dyDescent="0.2">
      <c r="B87" s="165"/>
      <c r="C87" s="15"/>
      <c r="D87" s="154"/>
      <c r="E87" s="154"/>
      <c r="F87" s="15"/>
      <c r="G87" s="15"/>
      <c r="H87" s="15"/>
      <c r="I87" s="15"/>
      <c r="J87" s="16"/>
      <c r="K87" s="218"/>
      <c r="L87" s="219"/>
      <c r="M87" s="218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2:66" x14ac:dyDescent="0.2">
      <c r="B88" s="300" t="s">
        <v>224</v>
      </c>
      <c r="C88" s="413" t="s">
        <v>169</v>
      </c>
      <c r="D88" s="413"/>
      <c r="E88" s="413"/>
      <c r="F88" s="413"/>
      <c r="G88" s="413"/>
      <c r="H88" s="413"/>
      <c r="I88" s="413"/>
      <c r="J88" s="18"/>
      <c r="K88" s="218"/>
      <c r="L88" s="219"/>
      <c r="M88" s="218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2:66" x14ac:dyDescent="0.2">
      <c r="B89" s="166"/>
      <c r="C89" s="413" t="s">
        <v>134</v>
      </c>
      <c r="D89" s="413"/>
      <c r="E89" s="413"/>
      <c r="F89" s="413"/>
      <c r="G89" s="413"/>
      <c r="H89" s="413"/>
      <c r="I89" s="413"/>
      <c r="J89" s="18"/>
      <c r="K89" s="218"/>
      <c r="L89" s="219"/>
      <c r="M89" s="218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2:66" x14ac:dyDescent="0.2">
      <c r="B90" s="166"/>
      <c r="C90" s="14"/>
      <c r="D90" s="19" t="s">
        <v>280</v>
      </c>
      <c r="E90" s="19"/>
      <c r="F90" s="19"/>
      <c r="G90" s="19"/>
      <c r="H90" s="19"/>
      <c r="I90" s="19"/>
      <c r="J90" s="18"/>
      <c r="K90" s="218"/>
      <c r="L90" s="219"/>
      <c r="M90" s="218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2:66" x14ac:dyDescent="0.2">
      <c r="B91" s="166"/>
      <c r="C91" s="14"/>
      <c r="D91" s="23"/>
      <c r="E91" s="23"/>
      <c r="F91" s="14"/>
      <c r="G91" s="14"/>
      <c r="H91" s="14"/>
      <c r="I91" s="14"/>
      <c r="J91" s="18"/>
      <c r="K91" s="218"/>
      <c r="L91" s="219"/>
      <c r="M91" s="218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2:66" ht="15.75" x14ac:dyDescent="0.25">
      <c r="B92" s="166"/>
      <c r="C92" s="220" t="s">
        <v>135</v>
      </c>
      <c r="D92" s="23"/>
      <c r="E92" s="23"/>
      <c r="F92" s="14"/>
      <c r="G92" s="14"/>
      <c r="H92" s="14"/>
      <c r="I92" s="381">
        <f>I13</f>
        <v>24046</v>
      </c>
      <c r="J92" s="18"/>
      <c r="K92" s="218"/>
      <c r="L92" s="219"/>
      <c r="M92" s="218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2:66" x14ac:dyDescent="0.2">
      <c r="B93" s="166"/>
      <c r="C93" s="14"/>
      <c r="D93" s="23"/>
      <c r="E93" s="23"/>
      <c r="F93" s="14"/>
      <c r="G93" s="14"/>
      <c r="H93" s="14"/>
      <c r="I93" s="381"/>
      <c r="J93" s="18"/>
      <c r="K93" s="218"/>
      <c r="L93" s="219"/>
      <c r="M93" s="218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2:66" x14ac:dyDescent="0.2">
      <c r="B94" s="166"/>
      <c r="C94" s="212" t="s">
        <v>136</v>
      </c>
      <c r="D94" s="23"/>
      <c r="E94" s="23"/>
      <c r="F94" s="14"/>
      <c r="G94" s="14"/>
      <c r="H94" s="14"/>
      <c r="I94" s="381"/>
      <c r="J94" s="18"/>
      <c r="K94" s="218"/>
      <c r="L94" s="219"/>
      <c r="M94" s="218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2:66" x14ac:dyDescent="0.2">
      <c r="B95" s="166"/>
      <c r="C95" s="14"/>
      <c r="D95" s="23" t="s">
        <v>14</v>
      </c>
      <c r="E95" s="23"/>
      <c r="F95" s="14"/>
      <c r="G95" s="14"/>
      <c r="H95" s="14"/>
      <c r="I95" s="381">
        <f>I36</f>
        <v>43780.100000000006</v>
      </c>
      <c r="J95" s="18"/>
      <c r="K95" s="218"/>
      <c r="L95" s="219"/>
      <c r="M95" s="218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2:66" x14ac:dyDescent="0.2">
      <c r="B96" s="166"/>
      <c r="C96" s="14" t="s">
        <v>137</v>
      </c>
      <c r="D96" s="23"/>
      <c r="E96" s="23"/>
      <c r="F96" s="14"/>
      <c r="G96" s="14"/>
      <c r="H96" s="14"/>
      <c r="I96" s="385"/>
      <c r="J96" s="18"/>
      <c r="K96" s="218"/>
      <c r="L96" s="219"/>
      <c r="M96" s="218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2:66" x14ac:dyDescent="0.2">
      <c r="B97" s="166"/>
      <c r="C97" s="14"/>
      <c r="D97" s="23" t="s">
        <v>123</v>
      </c>
      <c r="E97" s="23"/>
      <c r="F97" s="14"/>
      <c r="G97" s="14"/>
      <c r="H97" s="14"/>
      <c r="I97" s="385">
        <f>I31</f>
        <v>32220</v>
      </c>
      <c r="J97" s="18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2:66" x14ac:dyDescent="0.2">
      <c r="B98" s="166"/>
      <c r="C98" s="21"/>
      <c r="D98" s="14" t="s">
        <v>138</v>
      </c>
      <c r="E98" s="23"/>
      <c r="F98" s="14"/>
      <c r="G98" s="14"/>
      <c r="H98" s="14"/>
      <c r="I98" s="385">
        <f>U13-S13</f>
        <v>4236</v>
      </c>
      <c r="J98" s="18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2:66" x14ac:dyDescent="0.2">
      <c r="B99" s="166"/>
      <c r="C99" s="21"/>
      <c r="D99" s="14" t="s">
        <v>139</v>
      </c>
      <c r="E99" s="23"/>
      <c r="F99" s="14"/>
      <c r="G99" s="14"/>
      <c r="H99" s="14"/>
      <c r="I99" s="385">
        <f>U15-S15</f>
        <v>3982</v>
      </c>
      <c r="J99" s="18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2:66" x14ac:dyDescent="0.2">
      <c r="B100" s="166"/>
      <c r="C100" s="14" t="s">
        <v>140</v>
      </c>
      <c r="D100" s="23"/>
      <c r="E100" s="23"/>
      <c r="F100" s="14"/>
      <c r="G100" s="14"/>
      <c r="H100" s="14"/>
      <c r="I100" s="385"/>
      <c r="J100" s="18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2:66" x14ac:dyDescent="0.2">
      <c r="B101" s="166"/>
      <c r="C101" s="21"/>
      <c r="D101" s="14" t="s">
        <v>201</v>
      </c>
      <c r="E101" s="23"/>
      <c r="F101" s="14"/>
      <c r="G101" s="14"/>
      <c r="H101" s="14"/>
      <c r="I101" s="385">
        <f>I14-K14</f>
        <v>-2787</v>
      </c>
      <c r="J101" s="18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2:66" x14ac:dyDescent="0.2">
      <c r="B102" s="166"/>
      <c r="C102" s="14"/>
      <c r="D102" s="23" t="s">
        <v>175</v>
      </c>
      <c r="E102" s="23"/>
      <c r="F102" s="14"/>
      <c r="G102" s="14"/>
      <c r="H102" s="14"/>
      <c r="I102" s="386">
        <f>I15-K15</f>
        <v>-1763</v>
      </c>
      <c r="J102" s="18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2:66" x14ac:dyDescent="0.2">
      <c r="B103" s="166"/>
      <c r="C103" s="14"/>
      <c r="D103" s="23"/>
      <c r="E103" s="23"/>
      <c r="F103" s="14"/>
      <c r="G103" s="14"/>
      <c r="H103" s="14"/>
      <c r="I103" s="381"/>
      <c r="J103" s="18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2:66" x14ac:dyDescent="0.2">
      <c r="B104" s="166"/>
      <c r="C104" s="212" t="s">
        <v>141</v>
      </c>
      <c r="D104" s="23"/>
      <c r="E104" s="23"/>
      <c r="F104" s="14"/>
      <c r="G104" s="14"/>
      <c r="H104" s="14"/>
      <c r="I104" s="382">
        <f>I95+I97+I98+I99+I101+I102</f>
        <v>79668.100000000006</v>
      </c>
      <c r="J104" s="18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2:66" x14ac:dyDescent="0.2">
      <c r="B105" s="166"/>
      <c r="C105" s="14"/>
      <c r="D105" s="23"/>
      <c r="E105" s="23"/>
      <c r="F105" s="14"/>
      <c r="G105" s="14"/>
      <c r="H105" s="14"/>
      <c r="I105" s="381"/>
      <c r="J105" s="18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2:66" x14ac:dyDescent="0.2">
      <c r="B106" s="166"/>
      <c r="C106" s="212" t="s">
        <v>142</v>
      </c>
      <c r="D106" s="23"/>
      <c r="E106" s="23"/>
      <c r="F106" s="14"/>
      <c r="G106" s="14"/>
      <c r="H106" s="14"/>
      <c r="I106" s="381"/>
      <c r="J106" s="18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2:66" x14ac:dyDescent="0.2">
      <c r="B107" s="166"/>
      <c r="C107" s="14"/>
      <c r="D107" s="23" t="s">
        <v>143</v>
      </c>
      <c r="E107" s="23"/>
      <c r="F107" s="14"/>
      <c r="G107" s="14"/>
      <c r="H107" s="14"/>
      <c r="I107" s="382">
        <f>-(K21-I21+I31)</f>
        <v>-73259</v>
      </c>
      <c r="J107" s="18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2:66" x14ac:dyDescent="0.2">
      <c r="B108" s="166"/>
      <c r="C108" s="212" t="s">
        <v>144</v>
      </c>
      <c r="D108" s="23"/>
      <c r="E108" s="23"/>
      <c r="F108" s="14"/>
      <c r="G108" s="14"/>
      <c r="H108" s="14"/>
      <c r="I108" s="383">
        <f>I107</f>
        <v>-73259</v>
      </c>
      <c r="J108" s="18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2:66" x14ac:dyDescent="0.2">
      <c r="B109" s="166"/>
      <c r="C109" s="14"/>
      <c r="D109" s="23"/>
      <c r="E109" s="23"/>
      <c r="F109" s="14"/>
      <c r="G109" s="14"/>
      <c r="H109" s="14"/>
      <c r="I109" s="381"/>
      <c r="J109" s="18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2:66" x14ac:dyDescent="0.2">
      <c r="B110" s="166"/>
      <c r="C110" s="212" t="s">
        <v>145</v>
      </c>
      <c r="D110" s="23"/>
      <c r="E110" s="23"/>
      <c r="F110" s="14"/>
      <c r="G110" s="14"/>
      <c r="H110" s="14"/>
      <c r="I110" s="381"/>
      <c r="J110" s="18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2:66" x14ac:dyDescent="0.2">
      <c r="B111" s="166"/>
      <c r="C111" s="14"/>
      <c r="D111" s="23" t="s">
        <v>254</v>
      </c>
      <c r="E111" s="23"/>
      <c r="F111" s="14"/>
      <c r="G111" s="14"/>
      <c r="H111" s="14"/>
      <c r="I111" s="381">
        <f>U14-S14</f>
        <v>-1200</v>
      </c>
      <c r="J111" s="18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2:66" x14ac:dyDescent="0.2">
      <c r="B112" s="166"/>
      <c r="C112" s="14"/>
      <c r="D112" s="23" t="s">
        <v>111</v>
      </c>
      <c r="E112" s="23"/>
      <c r="F112" s="14"/>
      <c r="G112" s="14"/>
      <c r="H112" s="14"/>
      <c r="I112" s="385">
        <f>-I38</f>
        <v>-20000</v>
      </c>
      <c r="J112" s="18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2:66" x14ac:dyDescent="0.2">
      <c r="B113" s="166"/>
      <c r="C113" s="14"/>
      <c r="D113" s="23" t="s">
        <v>227</v>
      </c>
      <c r="E113" s="23"/>
      <c r="F113" s="14"/>
      <c r="G113" s="14"/>
      <c r="H113" s="14"/>
      <c r="I113" s="387">
        <f>-(S17-U17)</f>
        <v>15000</v>
      </c>
      <c r="J113" s="18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2:66" x14ac:dyDescent="0.2">
      <c r="B114" s="166"/>
      <c r="C114" s="212" t="s">
        <v>146</v>
      </c>
      <c r="D114" s="23"/>
      <c r="E114" s="23"/>
      <c r="F114" s="14"/>
      <c r="G114" s="14"/>
      <c r="H114" s="14"/>
      <c r="I114" s="275">
        <f>I111+I112+I113</f>
        <v>-6200</v>
      </c>
      <c r="J114" s="18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2:66" x14ac:dyDescent="0.2">
      <c r="B115" s="166"/>
      <c r="C115" s="14"/>
      <c r="D115" s="23"/>
      <c r="E115" s="23"/>
      <c r="F115" s="14"/>
      <c r="G115" s="14"/>
      <c r="H115" s="14"/>
      <c r="I115" s="273"/>
      <c r="J115" s="18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2:66" x14ac:dyDescent="0.2">
      <c r="B116" s="166"/>
      <c r="C116" s="212" t="s">
        <v>147</v>
      </c>
      <c r="D116" s="23"/>
      <c r="E116" s="23"/>
      <c r="F116" s="14"/>
      <c r="G116" s="14"/>
      <c r="H116" s="14"/>
      <c r="I116" s="274">
        <f>I114+I108+I104</f>
        <v>209.10000000000582</v>
      </c>
      <c r="J116" s="18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</row>
    <row r="117" spans="2:66" x14ac:dyDescent="0.2">
      <c r="B117" s="166"/>
      <c r="C117" s="14"/>
      <c r="D117" s="23"/>
      <c r="E117" s="23"/>
      <c r="F117" s="14"/>
      <c r="G117" s="14"/>
      <c r="H117" s="14"/>
      <c r="I117" s="273"/>
      <c r="J117" s="18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</row>
    <row r="118" spans="2:66" ht="16.5" thickBot="1" x14ac:dyDescent="0.3">
      <c r="B118" s="166"/>
      <c r="C118" s="220" t="s">
        <v>148</v>
      </c>
      <c r="D118" s="23"/>
      <c r="E118" s="23"/>
      <c r="F118" s="14"/>
      <c r="G118" s="14"/>
      <c r="H118" s="14"/>
      <c r="I118" s="276">
        <f>I92+I104+I108+I114</f>
        <v>24255.100000000006</v>
      </c>
      <c r="J118" s="18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</row>
    <row r="119" spans="2:66" ht="16.5" thickTop="1" thickBot="1" x14ac:dyDescent="0.25">
      <c r="B119" s="167"/>
      <c r="C119" s="59"/>
      <c r="D119" s="83"/>
      <c r="E119" s="83"/>
      <c r="F119" s="59"/>
      <c r="G119" s="59"/>
      <c r="H119" s="59"/>
      <c r="I119" s="59"/>
      <c r="J119" s="157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</row>
    <row r="120" spans="2:66" x14ac:dyDescent="0.2">
      <c r="B120" s="213"/>
      <c r="C120" s="2"/>
      <c r="D120" s="113"/>
      <c r="E120" s="113"/>
      <c r="F120" s="2"/>
      <c r="G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</row>
    <row r="121" spans="2:66" x14ac:dyDescent="0.2">
      <c r="B121" s="213"/>
      <c r="C121" s="2"/>
      <c r="D121" s="113"/>
      <c r="E121" s="113"/>
      <c r="F121" s="2"/>
      <c r="G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</row>
    <row r="122" spans="2:66" x14ac:dyDescent="0.2">
      <c r="B122" s="213"/>
      <c r="C122" s="2"/>
      <c r="D122" s="113"/>
      <c r="E122" s="113"/>
      <c r="F122" s="2"/>
      <c r="G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</row>
    <row r="123" spans="2:66" x14ac:dyDescent="0.2">
      <c r="B123" s="213"/>
      <c r="C123" s="2"/>
      <c r="D123" s="113"/>
      <c r="E123" s="113"/>
      <c r="F123" s="2"/>
      <c r="G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2:66" x14ac:dyDescent="0.2">
      <c r="B124" s="213"/>
      <c r="C124" s="2"/>
      <c r="D124" s="113"/>
      <c r="E124" s="113"/>
      <c r="F124" s="2"/>
      <c r="G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2:66" x14ac:dyDescent="0.2">
      <c r="B125" s="213"/>
      <c r="C125" s="2"/>
      <c r="D125" s="113"/>
      <c r="E125" s="113"/>
      <c r="F125" s="2"/>
      <c r="G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  <row r="126" spans="2:66" x14ac:dyDescent="0.2">
      <c r="B126" s="213"/>
      <c r="C126" s="2"/>
      <c r="D126" s="113"/>
      <c r="E126" s="113"/>
      <c r="F126" s="2"/>
      <c r="G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</row>
    <row r="127" spans="2:66" x14ac:dyDescent="0.2">
      <c r="B127" s="213"/>
      <c r="C127" s="2"/>
      <c r="D127" s="113"/>
      <c r="E127" s="113"/>
      <c r="F127" s="2"/>
      <c r="G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</row>
    <row r="128" spans="2:66" x14ac:dyDescent="0.2">
      <c r="B128" s="213"/>
      <c r="C128" s="2"/>
      <c r="D128" s="113"/>
      <c r="E128" s="113"/>
      <c r="F128" s="2"/>
      <c r="G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</row>
    <row r="129" spans="2:66" x14ac:dyDescent="0.2">
      <c r="B129" s="213"/>
      <c r="C129" s="2"/>
      <c r="D129" s="113"/>
      <c r="E129" s="113"/>
      <c r="F129" s="2"/>
      <c r="G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</row>
    <row r="130" spans="2:66" x14ac:dyDescent="0.2">
      <c r="B130" s="213"/>
      <c r="C130" s="2"/>
      <c r="D130" s="113"/>
      <c r="E130" s="113"/>
      <c r="F130" s="2"/>
      <c r="G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</row>
    <row r="131" spans="2:66" x14ac:dyDescent="0.2">
      <c r="B131" s="213"/>
      <c r="C131" s="2"/>
      <c r="D131" s="113"/>
      <c r="E131" s="113"/>
      <c r="F131" s="2"/>
      <c r="G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</row>
    <row r="132" spans="2:66" x14ac:dyDescent="0.2">
      <c r="B132" s="213"/>
      <c r="C132" s="2"/>
      <c r="D132" s="113"/>
      <c r="E132" s="113"/>
      <c r="F132" s="2"/>
      <c r="G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</row>
    <row r="133" spans="2:66" x14ac:dyDescent="0.2">
      <c r="B133" s="213"/>
      <c r="C133" s="2"/>
      <c r="D133" s="113"/>
      <c r="E133" s="113"/>
      <c r="F133" s="2"/>
      <c r="G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</row>
    <row r="134" spans="2:66" x14ac:dyDescent="0.2">
      <c r="B134" s="213"/>
      <c r="C134" s="2"/>
      <c r="D134" s="113"/>
      <c r="E134" s="113"/>
      <c r="F134" s="2"/>
      <c r="G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</row>
    <row r="135" spans="2:66" x14ac:dyDescent="0.2">
      <c r="B135" s="213"/>
      <c r="C135" s="2"/>
      <c r="D135" s="113"/>
      <c r="E135" s="113"/>
      <c r="F135" s="2"/>
      <c r="G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</row>
    <row r="136" spans="2:66" x14ac:dyDescent="0.2">
      <c r="B136" s="213"/>
      <c r="C136" s="2"/>
      <c r="D136" s="113"/>
      <c r="E136" s="113"/>
      <c r="F136" s="2"/>
      <c r="G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</row>
    <row r="137" spans="2:66" x14ac:dyDescent="0.2">
      <c r="B137" s="213"/>
      <c r="C137" s="2"/>
      <c r="D137" s="113"/>
      <c r="E137" s="113"/>
      <c r="F137" s="2"/>
      <c r="G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</row>
    <row r="138" spans="2:66" x14ac:dyDescent="0.2">
      <c r="B138" s="213"/>
      <c r="C138" s="2"/>
      <c r="D138" s="113"/>
      <c r="E138" s="113"/>
      <c r="F138" s="2"/>
      <c r="G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</row>
    <row r="139" spans="2:66" x14ac:dyDescent="0.2">
      <c r="B139" s="213"/>
      <c r="C139" s="2"/>
      <c r="D139" s="113"/>
      <c r="E139" s="113"/>
      <c r="F139" s="2"/>
      <c r="G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</row>
    <row r="140" spans="2:66" x14ac:dyDescent="0.2">
      <c r="B140" s="213"/>
      <c r="C140" s="2"/>
      <c r="D140" s="113"/>
      <c r="E140" s="113"/>
      <c r="F140" s="2"/>
      <c r="G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</row>
    <row r="141" spans="2:66" x14ac:dyDescent="0.2">
      <c r="B141" s="213"/>
      <c r="C141" s="2"/>
      <c r="D141" s="113"/>
      <c r="E141" s="113"/>
      <c r="F141" s="2"/>
      <c r="G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</row>
    <row r="142" spans="2:66" x14ac:dyDescent="0.2">
      <c r="B142" s="213"/>
      <c r="C142" s="2"/>
      <c r="D142" s="113"/>
      <c r="E142" s="113"/>
      <c r="F142" s="2"/>
      <c r="G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</row>
    <row r="143" spans="2:66" x14ac:dyDescent="0.2">
      <c r="B143" s="213"/>
      <c r="C143" s="2"/>
      <c r="D143" s="113"/>
      <c r="E143" s="113"/>
      <c r="F143" s="2"/>
      <c r="G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</row>
    <row r="144" spans="2:66" x14ac:dyDescent="0.2">
      <c r="B144" s="213"/>
      <c r="C144" s="2"/>
      <c r="D144" s="113"/>
      <c r="E144" s="113"/>
      <c r="F144" s="2"/>
      <c r="G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</row>
    <row r="145" spans="2:66" x14ac:dyDescent="0.2">
      <c r="B145" s="213"/>
      <c r="C145" s="2"/>
      <c r="D145" s="113"/>
      <c r="E145" s="113"/>
      <c r="F145" s="2"/>
      <c r="G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</row>
    <row r="146" spans="2:66" x14ac:dyDescent="0.2">
      <c r="B146" s="213"/>
      <c r="C146" s="2"/>
      <c r="D146" s="113"/>
      <c r="E146" s="113"/>
      <c r="F146" s="2"/>
      <c r="G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</row>
    <row r="147" spans="2:66" x14ac:dyDescent="0.2">
      <c r="B147" s="213"/>
      <c r="C147" s="2"/>
      <c r="D147" s="113"/>
      <c r="E147" s="113"/>
      <c r="F147" s="2"/>
      <c r="G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</row>
    <row r="148" spans="2:66" x14ac:dyDescent="0.2">
      <c r="B148" s="213"/>
      <c r="C148" s="2"/>
      <c r="D148" s="113"/>
      <c r="E148" s="113"/>
      <c r="F148" s="2"/>
      <c r="G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</row>
    <row r="149" spans="2:66" x14ac:dyDescent="0.2">
      <c r="B149" s="213"/>
      <c r="C149" s="2"/>
      <c r="D149" s="113"/>
      <c r="E149" s="113"/>
      <c r="F149" s="2"/>
      <c r="G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</row>
    <row r="150" spans="2:66" x14ac:dyDescent="0.2">
      <c r="B150" s="213"/>
      <c r="C150" s="2"/>
      <c r="D150" s="113"/>
      <c r="E150" s="113"/>
      <c r="F150" s="2"/>
      <c r="G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</row>
    <row r="151" spans="2:66" x14ac:dyDescent="0.2">
      <c r="B151" s="213"/>
      <c r="C151" s="2"/>
      <c r="D151" s="113"/>
      <c r="E151" s="113"/>
      <c r="F151" s="2"/>
      <c r="G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</row>
    <row r="152" spans="2:66" x14ac:dyDescent="0.2">
      <c r="B152" s="213"/>
      <c r="C152" s="2"/>
      <c r="D152" s="113"/>
      <c r="E152" s="113"/>
      <c r="F152" s="2"/>
      <c r="G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</row>
    <row r="153" spans="2:66" x14ac:dyDescent="0.2">
      <c r="B153" s="213"/>
      <c r="C153" s="2"/>
      <c r="D153" s="113"/>
      <c r="E153" s="113"/>
      <c r="F153" s="2"/>
      <c r="G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</row>
    <row r="154" spans="2:66" x14ac:dyDescent="0.2">
      <c r="B154" s="213"/>
      <c r="C154" s="2"/>
      <c r="D154" s="113"/>
      <c r="E154" s="113"/>
      <c r="F154" s="2"/>
      <c r="G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</row>
    <row r="155" spans="2:66" x14ac:dyDescent="0.2">
      <c r="B155" s="213"/>
      <c r="C155" s="2"/>
      <c r="D155" s="113"/>
      <c r="E155" s="113"/>
      <c r="F155" s="2"/>
      <c r="G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</row>
    <row r="156" spans="2:66" x14ac:dyDescent="0.2">
      <c r="B156" s="213"/>
      <c r="C156" s="2"/>
      <c r="D156" s="113"/>
      <c r="E156" s="113"/>
      <c r="F156" s="2"/>
      <c r="G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</row>
    <row r="157" spans="2:66" x14ac:dyDescent="0.2">
      <c r="B157" s="213"/>
      <c r="C157" s="2"/>
      <c r="D157" s="113"/>
      <c r="E157" s="113"/>
      <c r="F157" s="2"/>
      <c r="G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</row>
    <row r="158" spans="2:66" x14ac:dyDescent="0.2">
      <c r="B158" s="213"/>
      <c r="C158" s="2"/>
      <c r="D158" s="113"/>
      <c r="E158" s="113"/>
      <c r="F158" s="2"/>
      <c r="G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</row>
    <row r="159" spans="2:66" x14ac:dyDescent="0.2">
      <c r="B159" s="213"/>
      <c r="C159" s="2"/>
      <c r="D159" s="113"/>
      <c r="E159" s="113"/>
      <c r="F159" s="2"/>
      <c r="G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</row>
    <row r="160" spans="2:66" x14ac:dyDescent="0.2">
      <c r="B160" s="213"/>
      <c r="C160" s="2"/>
      <c r="D160" s="113"/>
      <c r="E160" s="113"/>
      <c r="F160" s="2"/>
      <c r="G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</row>
    <row r="161" spans="2:66" x14ac:dyDescent="0.2">
      <c r="B161" s="213"/>
      <c r="C161" s="2"/>
      <c r="D161" s="113"/>
      <c r="E161" s="113"/>
      <c r="F161" s="2"/>
      <c r="G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</row>
    <row r="162" spans="2:66" x14ac:dyDescent="0.2">
      <c r="B162" s="213"/>
      <c r="C162" s="2"/>
      <c r="D162" s="113"/>
      <c r="E162" s="113"/>
      <c r="F162" s="2"/>
      <c r="G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</row>
    <row r="163" spans="2:66" x14ac:dyDescent="0.2">
      <c r="B163" s="213"/>
      <c r="C163" s="2"/>
      <c r="D163" s="113"/>
      <c r="E163" s="113"/>
      <c r="F163" s="2"/>
      <c r="G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66" x14ac:dyDescent="0.2">
      <c r="B164" s="213"/>
      <c r="C164" s="2"/>
      <c r="D164" s="113"/>
      <c r="E164" s="113"/>
      <c r="F164" s="2"/>
      <c r="G164" s="2"/>
      <c r="M164" s="2"/>
      <c r="N164" s="2"/>
    </row>
    <row r="165" spans="2:66" x14ac:dyDescent="0.2">
      <c r="B165" s="213"/>
      <c r="C165" s="2"/>
      <c r="D165" s="113"/>
      <c r="E165" s="113"/>
      <c r="F165" s="2"/>
      <c r="G165" s="2"/>
      <c r="M165" s="2"/>
      <c r="N165" s="2"/>
    </row>
  </sheetData>
  <mergeCells count="10">
    <mergeCell ref="C89:I89"/>
    <mergeCell ref="C88:I88"/>
    <mergeCell ref="C10:K10"/>
    <mergeCell ref="C27:I27"/>
    <mergeCell ref="M10:U10"/>
    <mergeCell ref="B8:U8"/>
    <mergeCell ref="B9:U9"/>
    <mergeCell ref="C26:I26"/>
    <mergeCell ref="C2:F2"/>
    <mergeCell ref="C1:F1"/>
  </mergeCells>
  <phoneticPr fontId="0" type="noConversion"/>
  <pageMargins left="0.75" right="0.75" top="1" bottom="1" header="0.5" footer="0.5"/>
  <pageSetup scale="36" orientation="portrait" horizontalDpi="300" r:id="rId1"/>
  <headerFooter alignWithMargins="0"/>
  <ignoredErrors>
    <ignoredError sqref="I35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12"/>
  <dimension ref="B1:G29"/>
  <sheetViews>
    <sheetView workbookViewId="0"/>
  </sheetViews>
  <sheetFormatPr defaultRowHeight="15" x14ac:dyDescent="0.2"/>
  <cols>
    <col min="2" max="2" width="3.140625" customWidth="1"/>
    <col min="3" max="3" width="28.85546875" bestFit="1" customWidth="1"/>
    <col min="4" max="4" width="16.28515625" style="2" customWidth="1"/>
    <col min="5" max="5" width="3.140625" style="71" customWidth="1"/>
    <col min="6" max="6" width="16.85546875" style="2" customWidth="1"/>
    <col min="7" max="7" width="14.140625" style="72" bestFit="1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230</v>
      </c>
    </row>
    <row r="4" spans="2:7" x14ac:dyDescent="0.2">
      <c r="C4" s="3" t="s">
        <v>1</v>
      </c>
      <c r="E4" s="72"/>
    </row>
    <row r="5" spans="2:7" ht="15.75" thickBot="1" x14ac:dyDescent="0.25">
      <c r="C5" s="30"/>
      <c r="E5" s="72"/>
    </row>
    <row r="6" spans="2:7" x14ac:dyDescent="0.2">
      <c r="B6" s="4"/>
      <c r="C6" s="33"/>
      <c r="D6" s="34"/>
      <c r="E6" s="182"/>
      <c r="F6" s="42"/>
      <c r="G6" s="153"/>
    </row>
    <row r="7" spans="2:7" x14ac:dyDescent="0.2">
      <c r="B7" s="7"/>
      <c r="C7" s="5" t="s">
        <v>14</v>
      </c>
      <c r="D7" s="253">
        <f>'#26-28'!I36</f>
        <v>43780.100000000006</v>
      </c>
      <c r="E7" s="183"/>
      <c r="F7" s="42"/>
      <c r="G7" s="153"/>
    </row>
    <row r="8" spans="2:7" x14ac:dyDescent="0.2">
      <c r="B8" s="7"/>
      <c r="C8" s="5" t="s">
        <v>110</v>
      </c>
      <c r="D8" s="263">
        <v>25000</v>
      </c>
      <c r="E8" s="183"/>
      <c r="F8" s="42"/>
      <c r="G8" s="153"/>
    </row>
    <row r="9" spans="2:7" x14ac:dyDescent="0.2">
      <c r="B9" s="7"/>
      <c r="C9" s="5" t="s">
        <v>149</v>
      </c>
      <c r="D9" s="246">
        <v>43</v>
      </c>
      <c r="E9" s="183"/>
      <c r="F9" s="42"/>
      <c r="G9" s="153"/>
    </row>
    <row r="10" spans="2:7" x14ac:dyDescent="0.2">
      <c r="B10" s="7"/>
      <c r="C10" s="5" t="s">
        <v>111</v>
      </c>
      <c r="D10" s="272">
        <f>'#26-28'!I38</f>
        <v>20000</v>
      </c>
      <c r="E10" s="183"/>
      <c r="F10" s="42"/>
      <c r="G10" s="153"/>
    </row>
    <row r="11" spans="2:7" x14ac:dyDescent="0.2">
      <c r="B11" s="7"/>
      <c r="C11" s="5" t="s">
        <v>15</v>
      </c>
      <c r="D11" s="272">
        <f>'#26-28'!U21</f>
        <v>283606.09999999998</v>
      </c>
      <c r="E11" s="183"/>
      <c r="F11" s="42"/>
      <c r="G11" s="153"/>
    </row>
    <row r="12" spans="2:7" x14ac:dyDescent="0.2">
      <c r="B12" s="7"/>
      <c r="C12" s="5" t="s">
        <v>228</v>
      </c>
      <c r="D12" s="41">
        <v>0.09</v>
      </c>
      <c r="E12" s="183"/>
      <c r="F12" s="42"/>
      <c r="G12" s="153"/>
    </row>
    <row r="13" spans="2:7" ht="15.75" thickBot="1" x14ac:dyDescent="0.25">
      <c r="B13" s="10"/>
      <c r="C13" s="11"/>
      <c r="D13" s="11"/>
      <c r="E13" s="184"/>
      <c r="F13" s="42"/>
      <c r="G13" s="153"/>
    </row>
    <row r="14" spans="2:7" x14ac:dyDescent="0.2">
      <c r="C14" s="2"/>
      <c r="E14" s="72"/>
    </row>
    <row r="15" spans="2:7" x14ac:dyDescent="0.2">
      <c r="C15" s="3" t="s">
        <v>4</v>
      </c>
      <c r="E15" s="72"/>
    </row>
    <row r="16" spans="2:7" ht="15.75" thickBot="1" x14ac:dyDescent="0.25">
      <c r="C16" s="30"/>
      <c r="E16" s="72"/>
    </row>
    <row r="17" spans="2:7" x14ac:dyDescent="0.2">
      <c r="B17" s="13"/>
      <c r="C17" s="15"/>
      <c r="D17" s="141"/>
      <c r="E17" s="36"/>
      <c r="F17"/>
      <c r="G17"/>
    </row>
    <row r="18" spans="2:7" x14ac:dyDescent="0.2">
      <c r="B18" s="17"/>
      <c r="C18" s="19" t="s">
        <v>170</v>
      </c>
      <c r="D18" s="221">
        <f>D7/D8</f>
        <v>1.7512040000000002</v>
      </c>
      <c r="E18" s="37"/>
      <c r="F18"/>
      <c r="G18"/>
    </row>
    <row r="19" spans="2:7" x14ac:dyDescent="0.2">
      <c r="B19" s="17"/>
      <c r="C19" s="19"/>
      <c r="D19" s="188"/>
      <c r="E19" s="37"/>
      <c r="F19"/>
      <c r="G19"/>
    </row>
    <row r="20" spans="2:7" ht="15.75" x14ac:dyDescent="0.25">
      <c r="B20" s="17"/>
      <c r="C20" s="19" t="s">
        <v>171</v>
      </c>
      <c r="D20" s="222">
        <f>D9/D18</f>
        <v>24.554535051313266</v>
      </c>
      <c r="E20" s="37"/>
      <c r="F20"/>
      <c r="G20"/>
    </row>
    <row r="21" spans="2:7" x14ac:dyDescent="0.2">
      <c r="B21" s="17"/>
      <c r="C21" s="19"/>
      <c r="D21" s="189"/>
      <c r="E21" s="37"/>
      <c r="F21"/>
      <c r="G21"/>
    </row>
    <row r="22" spans="2:7" ht="15.75" x14ac:dyDescent="0.25">
      <c r="B22" s="17"/>
      <c r="C22" s="19" t="s">
        <v>172</v>
      </c>
      <c r="D22" s="223">
        <f>D10/D8</f>
        <v>0.8</v>
      </c>
      <c r="E22" s="37"/>
      <c r="F22"/>
      <c r="G22"/>
    </row>
    <row r="23" spans="2:7" x14ac:dyDescent="0.2">
      <c r="B23" s="17"/>
      <c r="C23" s="19"/>
      <c r="D23" s="171"/>
      <c r="E23" s="37"/>
      <c r="F23"/>
      <c r="G23"/>
    </row>
    <row r="24" spans="2:7" x14ac:dyDescent="0.2">
      <c r="B24" s="17"/>
      <c r="C24" s="19" t="s">
        <v>173</v>
      </c>
      <c r="D24" s="224">
        <f>D11/D8</f>
        <v>11.344244</v>
      </c>
      <c r="E24" s="37"/>
      <c r="F24"/>
      <c r="G24"/>
    </row>
    <row r="25" spans="2:7" ht="15.75" x14ac:dyDescent="0.25">
      <c r="B25" s="17"/>
      <c r="C25" s="19"/>
      <c r="D25" s="190"/>
      <c r="E25" s="37"/>
      <c r="F25"/>
      <c r="G25"/>
    </row>
    <row r="26" spans="2:7" ht="15.75" x14ac:dyDescent="0.25">
      <c r="B26" s="17"/>
      <c r="C26" s="19" t="s">
        <v>174</v>
      </c>
      <c r="D26" s="191">
        <f>D9/D24</f>
        <v>3.79046854069782</v>
      </c>
      <c r="E26" s="37"/>
      <c r="F26"/>
      <c r="G26"/>
    </row>
    <row r="27" spans="2:7" ht="15.75" x14ac:dyDescent="0.25">
      <c r="B27" s="17"/>
      <c r="C27" s="19"/>
      <c r="D27" s="190"/>
      <c r="E27" s="37"/>
      <c r="F27"/>
      <c r="G27"/>
    </row>
    <row r="28" spans="2:7" ht="15.75" x14ac:dyDescent="0.25">
      <c r="B28" s="17"/>
      <c r="C28" s="19" t="s">
        <v>229</v>
      </c>
      <c r="D28" s="191">
        <f>D20/(D12*100)</f>
        <v>2.7282816723681407</v>
      </c>
      <c r="E28" s="37"/>
      <c r="F28"/>
      <c r="G28"/>
    </row>
    <row r="29" spans="2:7" ht="15.75" thickBot="1" x14ac:dyDescent="0.25">
      <c r="B29" s="25"/>
      <c r="C29" s="59"/>
      <c r="D29" s="172"/>
      <c r="E29" s="27"/>
      <c r="F29"/>
      <c r="G29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2112211113"/>
  <dimension ref="B1:G22"/>
  <sheetViews>
    <sheetView workbookViewId="0"/>
  </sheetViews>
  <sheetFormatPr defaultRowHeight="15" x14ac:dyDescent="0.2"/>
  <cols>
    <col min="2" max="2" width="3.140625" customWidth="1"/>
    <col min="3" max="3" width="28.85546875" bestFit="1" customWidth="1"/>
    <col min="4" max="4" width="16.28515625" style="2" customWidth="1"/>
    <col min="5" max="5" width="3.140625" style="71" customWidth="1"/>
    <col min="6" max="6" width="16.85546875" style="2" customWidth="1"/>
    <col min="7" max="7" width="14.140625" style="72" bestFit="1" customWidth="1"/>
    <col min="8" max="8" width="3.140625" customWidth="1"/>
  </cols>
  <sheetData>
    <row r="1" spans="2:7" ht="18" x14ac:dyDescent="0.25">
      <c r="C1" s="1" t="s">
        <v>5</v>
      </c>
    </row>
    <row r="2" spans="2:7" x14ac:dyDescent="0.2">
      <c r="C2" s="2" t="s">
        <v>150</v>
      </c>
    </row>
    <row r="4" spans="2:7" x14ac:dyDescent="0.2">
      <c r="C4" s="3" t="s">
        <v>1</v>
      </c>
      <c r="E4" s="72"/>
    </row>
    <row r="5" spans="2:7" ht="15.75" thickBot="1" x14ac:dyDescent="0.25">
      <c r="C5" s="30"/>
      <c r="E5" s="72"/>
    </row>
    <row r="6" spans="2:7" x14ac:dyDescent="0.2">
      <c r="B6" s="4"/>
      <c r="C6" s="33"/>
      <c r="D6" s="34"/>
      <c r="E6" s="182"/>
      <c r="F6" s="42"/>
      <c r="G6" s="153"/>
    </row>
    <row r="7" spans="2:7" x14ac:dyDescent="0.2">
      <c r="B7" s="7"/>
      <c r="C7" s="5" t="s">
        <v>110</v>
      </c>
      <c r="D7" s="272">
        <f>'#29'!D8</f>
        <v>25000</v>
      </c>
      <c r="E7" s="183"/>
      <c r="F7" s="42"/>
      <c r="G7" s="153"/>
    </row>
    <row r="8" spans="2:7" x14ac:dyDescent="0.2">
      <c r="B8" s="7"/>
      <c r="C8" s="5" t="s">
        <v>149</v>
      </c>
      <c r="D8" s="253">
        <f>'#29'!D9</f>
        <v>43</v>
      </c>
      <c r="E8" s="183"/>
      <c r="F8" s="42"/>
      <c r="G8" s="153"/>
    </row>
    <row r="9" spans="2:7" x14ac:dyDescent="0.2">
      <c r="B9" s="7"/>
      <c r="C9" s="5" t="s">
        <v>3</v>
      </c>
      <c r="D9" s="308">
        <f>'#26-28'!U16</f>
        <v>53773</v>
      </c>
      <c r="E9" s="183"/>
      <c r="F9" s="42"/>
      <c r="G9" s="153"/>
    </row>
    <row r="10" spans="2:7" x14ac:dyDescent="0.2">
      <c r="B10" s="7"/>
      <c r="C10" s="5" t="s">
        <v>56</v>
      </c>
      <c r="D10" s="308">
        <f>'#26-28'!U17</f>
        <v>95000</v>
      </c>
      <c r="E10" s="183"/>
      <c r="F10" s="42"/>
      <c r="G10" s="153"/>
    </row>
    <row r="11" spans="2:7" x14ac:dyDescent="0.2">
      <c r="B11" s="7"/>
      <c r="C11" s="5" t="s">
        <v>234</v>
      </c>
      <c r="D11" s="308">
        <f>'#26-28'!K22</f>
        <v>432379</v>
      </c>
      <c r="E11" s="183"/>
      <c r="F11" s="42"/>
      <c r="G11" s="153"/>
    </row>
    <row r="12" spans="2:7" ht="15.75" thickBot="1" x14ac:dyDescent="0.25">
      <c r="B12" s="10"/>
      <c r="C12" s="11"/>
      <c r="D12" s="11"/>
      <c r="E12" s="184"/>
      <c r="F12" s="42"/>
      <c r="G12" s="153"/>
    </row>
    <row r="13" spans="2:7" x14ac:dyDescent="0.2">
      <c r="C13" s="2"/>
      <c r="E13" s="72"/>
    </row>
    <row r="14" spans="2:7" x14ac:dyDescent="0.2">
      <c r="C14" s="3" t="s">
        <v>4</v>
      </c>
      <c r="E14" s="72"/>
    </row>
    <row r="15" spans="2:7" ht="15.75" thickBot="1" x14ac:dyDescent="0.25">
      <c r="C15" s="30"/>
      <c r="E15" s="72"/>
    </row>
    <row r="16" spans="2:7" x14ac:dyDescent="0.2">
      <c r="B16" s="13"/>
      <c r="C16" s="15"/>
      <c r="D16" s="141"/>
      <c r="E16" s="36"/>
      <c r="F16"/>
      <c r="G16"/>
    </row>
    <row r="17" spans="2:7" x14ac:dyDescent="0.2">
      <c r="B17" s="17"/>
      <c r="C17" s="19" t="s">
        <v>232</v>
      </c>
      <c r="D17" s="181">
        <f>D7*D8</f>
        <v>1075000</v>
      </c>
      <c r="E17" s="37"/>
      <c r="F17"/>
      <c r="G17"/>
    </row>
    <row r="18" spans="2:7" x14ac:dyDescent="0.2">
      <c r="B18" s="17"/>
      <c r="C18" s="19"/>
      <c r="D18" s="181"/>
      <c r="E18" s="37"/>
      <c r="F18"/>
      <c r="G18"/>
    </row>
    <row r="19" spans="2:7" x14ac:dyDescent="0.2">
      <c r="B19" s="17"/>
      <c r="C19" s="19" t="s">
        <v>231</v>
      </c>
      <c r="D19" s="181">
        <f>D9+D10</f>
        <v>148773</v>
      </c>
      <c r="E19" s="37"/>
      <c r="F19"/>
      <c r="G19"/>
    </row>
    <row r="20" spans="2:7" x14ac:dyDescent="0.2">
      <c r="B20" s="17"/>
      <c r="C20" s="19"/>
      <c r="D20" s="188"/>
      <c r="E20" s="37"/>
      <c r="F20"/>
      <c r="G20"/>
    </row>
    <row r="21" spans="2:7" ht="15.75" x14ac:dyDescent="0.25">
      <c r="B21" s="17"/>
      <c r="C21" s="19" t="s">
        <v>233</v>
      </c>
      <c r="D21" s="222">
        <f>(D17+D19)/D11</f>
        <v>2.8303247845061854</v>
      </c>
      <c r="E21" s="37"/>
      <c r="F21"/>
      <c r="G21"/>
    </row>
    <row r="22" spans="2:7" ht="15.75" thickBot="1" x14ac:dyDescent="0.25">
      <c r="B22" s="25"/>
      <c r="C22" s="59"/>
      <c r="D22" s="172"/>
      <c r="E22" s="27"/>
      <c r="F22"/>
      <c r="G22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Chapter 3</vt:lpstr>
      <vt:lpstr>#1</vt:lpstr>
      <vt:lpstr>#2</vt:lpstr>
      <vt:lpstr>#3</vt:lpstr>
      <vt:lpstr>#4</vt:lpstr>
      <vt:lpstr>#5</vt:lpstr>
      <vt:lpstr>#6</vt:lpstr>
      <vt:lpstr>#7</vt:lpstr>
      <vt:lpstr>#8</vt:lpstr>
      <vt:lpstr>#9</vt:lpstr>
      <vt:lpstr>#10</vt:lpstr>
      <vt:lpstr>#11</vt:lpstr>
      <vt:lpstr>#12</vt:lpstr>
      <vt:lpstr>#13-15</vt:lpstr>
      <vt:lpstr>#16,17</vt:lpstr>
      <vt:lpstr>#18</vt:lpstr>
      <vt:lpstr>#19</vt:lpstr>
      <vt:lpstr>#20</vt:lpstr>
      <vt:lpstr>#21</vt:lpstr>
      <vt:lpstr>#22</vt:lpstr>
      <vt:lpstr>#23</vt:lpstr>
      <vt:lpstr>#24</vt:lpstr>
      <vt:lpstr>#25</vt:lpstr>
      <vt:lpstr>#26-28</vt:lpstr>
      <vt:lpstr>#29</vt:lpstr>
      <vt:lpstr>#30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Smolira</dc:creator>
  <cp:lastModifiedBy>Faiyaz Ahmed</cp:lastModifiedBy>
  <cp:lastPrinted>2011-01-26T18:45:02Z</cp:lastPrinted>
  <dcterms:created xsi:type="dcterms:W3CDTF">2002-01-24T03:34:48Z</dcterms:created>
  <dcterms:modified xsi:type="dcterms:W3CDTF">2012-03-20T08:54:39Z</dcterms:modified>
</cp:coreProperties>
</file>